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omments1.xml" ContentType="application/vnd.openxmlformats-officedocument.spreadsheetml.comments+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2"/>
  <workbookPr hidePivotFieldList="1" defaultThemeVersion="166925"/>
  <mc:AlternateContent xmlns:mc="http://schemas.openxmlformats.org/markup-compatibility/2006">
    <mc:Choice Requires="x15">
      <x15ac:absPath xmlns:x15ac="http://schemas.microsoft.com/office/spreadsheetml/2010/11/ac" url="https://etbcsj-my.sharepoint.com/personal/schipath_cendoj_ramajudicial_gov_co/Documents/1. UDAE/2. SIGCMA/1. Acompañamiento/3. Seccionales/5. Santander_Bucaramanga/Matriz de risgos 2025/"/>
    </mc:Choice>
  </mc:AlternateContent>
  <xr:revisionPtr revIDLastSave="1" documentId="13_ncr:1_{75613F16-00C2-4B02-A112-0BB07FB64215}" xr6:coauthVersionLast="47" xr6:coauthVersionMax="47" xr10:uidLastSave="{9C4FE5D2-8396-4F69-9E6E-F839D2EFBEAC}"/>
  <bookViews>
    <workbookView xWindow="-120" yWindow="-120" windowWidth="29040" windowHeight="15720" tabRatio="885" xr2:uid="{00000000-000D-0000-FFFF-FFFF00000000}"/>
  </bookViews>
  <sheets>
    <sheet name="1- Presentacion " sheetId="10" r:id="rId1"/>
    <sheet name="Conceptos 37001" sheetId="33" r:id="rId2"/>
    <sheet name="Análisis de Contexto " sheetId="34" r:id="rId3"/>
    <sheet name="Estrategias" sheetId="35" r:id="rId4"/>
    <sheet name="4- Instructivo Riesgos " sheetId="3" r:id="rId5"/>
    <sheet name="5-. Identificación de Riesgos" sheetId="27" r:id="rId6"/>
    <sheet name="6. Valoración Controles" sheetId="28" r:id="rId7"/>
    <sheet name="7. Mapa Final" sheetId="29" r:id="rId8"/>
    <sheet name="8- Politicas de admiistracion " sheetId="5" r:id="rId9"/>
    <sheet name="9- Matriz de Calor " sheetId="21" r:id="rId10"/>
    <sheet name="Seguimiento 1 Trimestre" sheetId="18" r:id="rId11"/>
    <sheet name="Seguimiento 2 Trimestre" sheetId="30" r:id="rId12"/>
    <sheet name="Seguimiento 3 Trimestre" sheetId="32" r:id="rId13"/>
    <sheet name="Seguimiento 4 Trimestre" sheetId="31" r:id="rId14"/>
  </sheets>
  <externalReferences>
    <externalReference r:id="rId15"/>
    <externalReference r:id="rId16"/>
  </externalReferences>
  <definedNames>
    <definedName name="_xlnm.Print_Area" localSheetId="5">'5-. Identificación de Riesgos'!$A$1:$N$19</definedName>
    <definedName name="_xlnm.Print_Area" localSheetId="6">'6. Valoración Controles'!$A$1:$V$19</definedName>
    <definedName name="_xlnm.Print_Area" localSheetId="7">'7. Mapa Final'!$A$1:$N$19</definedName>
    <definedName name="Data" localSheetId="2">'[1]Tabla de Valoración'!$I$2:$L$5</definedName>
    <definedName name="Data" localSheetId="3">'[1]Tabla de Valoración'!$I$2:$L$5</definedName>
    <definedName name="Data">'[1]Tabla de Valoración'!$I$2:$L$5</definedName>
    <definedName name="Diseño" localSheetId="2">'[1]Tabla de Valoración'!$I$2:$I$5</definedName>
    <definedName name="Diseño" localSheetId="3">'[1]Tabla de Valoración'!$I$2:$I$5</definedName>
    <definedName name="Diseño">'[1]Tabla de Valoración'!$I$2:$I$5</definedName>
    <definedName name="Ejecución" localSheetId="2">'[1]Tabla de Valoración'!$I$2:$L$2</definedName>
    <definedName name="Ejecución" localSheetId="3">'[1]Tabla de Valoración'!$I$2:$L$2</definedName>
    <definedName name="Ejecución">'[1]Tabla de Valoración'!$I$2:$L$2</definedName>
    <definedName name="Posibilidad" localSheetId="2">[2]Hoja2!$H$3:$H$7</definedName>
    <definedName name="Posibilidad" localSheetId="3">[2]Hoja2!$H$3:$H$7</definedName>
    <definedName name="Posibilidad">[2]Hoja2!$H$3:$H$7</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G40" i="29" l="1"/>
  <c r="C12" i="28"/>
  <c r="J23" i="28"/>
  <c r="C40" i="18"/>
  <c r="C50" i="18"/>
  <c r="C50" i="31"/>
  <c r="C40" i="31"/>
  <c r="C50" i="32"/>
  <c r="C40" i="32"/>
  <c r="C50" i="30"/>
  <c r="C40" i="30"/>
  <c r="A50" i="28" l="1"/>
  <c r="A40" i="28"/>
  <c r="A30" i="28"/>
  <c r="A20" i="28"/>
  <c r="A50" i="29"/>
  <c r="A50" i="18" s="1"/>
  <c r="A40" i="29"/>
  <c r="A40" i="18" s="1"/>
  <c r="A30" i="29"/>
  <c r="A30" i="18" s="1"/>
  <c r="D59" i="29"/>
  <c r="D58" i="29"/>
  <c r="D57" i="29"/>
  <c r="D56" i="29"/>
  <c r="D55" i="29"/>
  <c r="D54" i="29"/>
  <c r="D53" i="29"/>
  <c r="D52" i="29"/>
  <c r="D51" i="29"/>
  <c r="D50" i="29"/>
  <c r="B50" i="29"/>
  <c r="B50" i="18" s="1"/>
  <c r="D49" i="29"/>
  <c r="D48" i="29"/>
  <c r="D47" i="29"/>
  <c r="D46" i="29"/>
  <c r="D45" i="29"/>
  <c r="D44" i="29"/>
  <c r="D43" i="29"/>
  <c r="D42" i="29"/>
  <c r="D41" i="29"/>
  <c r="D40" i="29"/>
  <c r="B40" i="29"/>
  <c r="B40" i="18" s="1"/>
  <c r="E39" i="29"/>
  <c r="E38" i="29"/>
  <c r="E37" i="29"/>
  <c r="E36" i="29"/>
  <c r="E35" i="29"/>
  <c r="E34" i="29"/>
  <c r="E33" i="29"/>
  <c r="E32" i="29"/>
  <c r="E31" i="29"/>
  <c r="L30" i="29"/>
  <c r="E30" i="29"/>
  <c r="C30" i="29"/>
  <c r="C30" i="18" s="1"/>
  <c r="B30" i="29"/>
  <c r="B30" i="18" s="1"/>
  <c r="K59" i="27"/>
  <c r="K58" i="27"/>
  <c r="K57" i="27"/>
  <c r="K56" i="27"/>
  <c r="L55" i="27"/>
  <c r="K55" i="27" s="1"/>
  <c r="K54" i="27"/>
  <c r="L53" i="27"/>
  <c r="K53" i="27" s="1"/>
  <c r="K52" i="27"/>
  <c r="L51" i="27"/>
  <c r="K51" i="27" s="1"/>
  <c r="L50" i="27"/>
  <c r="G50" i="27"/>
  <c r="B50" i="28"/>
  <c r="L59" i="28"/>
  <c r="C59" i="28"/>
  <c r="L58" i="28"/>
  <c r="C58" i="28"/>
  <c r="L57" i="28"/>
  <c r="C57" i="28"/>
  <c r="L56" i="28"/>
  <c r="C56" i="28"/>
  <c r="L55" i="28"/>
  <c r="C55" i="28"/>
  <c r="L54" i="28"/>
  <c r="J54" i="28"/>
  <c r="C54" i="28"/>
  <c r="L53" i="28"/>
  <c r="J53" i="28"/>
  <c r="C53" i="28"/>
  <c r="L52" i="28"/>
  <c r="J52" i="28"/>
  <c r="C52" i="28"/>
  <c r="R51" i="28"/>
  <c r="J51" i="28"/>
  <c r="C51" i="28"/>
  <c r="R50" i="28"/>
  <c r="S50" i="28" s="1"/>
  <c r="L50" i="28"/>
  <c r="J50" i="28"/>
  <c r="K50" i="28" s="1"/>
  <c r="C50" i="28"/>
  <c r="B30" i="31" l="1"/>
  <c r="B30" i="32"/>
  <c r="B30" i="30"/>
  <c r="C30" i="31"/>
  <c r="C30" i="32"/>
  <c r="C30" i="30"/>
  <c r="B40" i="31"/>
  <c r="B40" i="32"/>
  <c r="B40" i="30"/>
  <c r="B50" i="31"/>
  <c r="B50" i="32"/>
  <c r="B50" i="30"/>
  <c r="A30" i="31"/>
  <c r="A30" i="32"/>
  <c r="A30" i="30"/>
  <c r="A40" i="31"/>
  <c r="A40" i="32"/>
  <c r="A40" i="30"/>
  <c r="A50" i="31"/>
  <c r="A50" i="32"/>
  <c r="A50" i="30"/>
  <c r="I50" i="29"/>
  <c r="H50" i="27"/>
  <c r="F50" i="29" s="1"/>
  <c r="E50" i="29"/>
  <c r="M50" i="27"/>
  <c r="K50" i="27"/>
  <c r="N50" i="27" l="1"/>
  <c r="H50" i="29" s="1"/>
  <c r="G50" i="29"/>
  <c r="C39" i="28"/>
  <c r="C38" i="28"/>
  <c r="C37" i="28"/>
  <c r="C36" i="28"/>
  <c r="C35" i="28"/>
  <c r="C34" i="28"/>
  <c r="J44" i="28"/>
  <c r="J43" i="28"/>
  <c r="R13" i="28"/>
  <c r="R12" i="28"/>
  <c r="R11" i="28"/>
  <c r="J13" i="28" l="1"/>
  <c r="L49" i="28" l="1"/>
  <c r="L30" i="28"/>
  <c r="L31" i="28"/>
  <c r="L32" i="28"/>
  <c r="L33" i="28"/>
  <c r="L34" i="28"/>
  <c r="L35" i="28"/>
  <c r="L36" i="28"/>
  <c r="L37" i="28"/>
  <c r="L38" i="28"/>
  <c r="L39" i="28"/>
  <c r="L40" i="28"/>
  <c r="L42" i="28"/>
  <c r="L43" i="28"/>
  <c r="L44" i="28"/>
  <c r="L45" i="28"/>
  <c r="L46" i="28"/>
  <c r="L47" i="28"/>
  <c r="L48" i="28"/>
  <c r="L40" i="27"/>
  <c r="L41" i="27"/>
  <c r="K41" i="27" s="1"/>
  <c r="L43" i="27"/>
  <c r="K43" i="27" s="1"/>
  <c r="L45" i="27"/>
  <c r="K45" i="27" s="1"/>
  <c r="G40" i="27"/>
  <c r="K42" i="27"/>
  <c r="K44" i="27"/>
  <c r="K46" i="27"/>
  <c r="K47" i="27"/>
  <c r="K48" i="27"/>
  <c r="K49" i="27"/>
  <c r="J22" i="28"/>
  <c r="J12" i="28"/>
  <c r="B40" i="28"/>
  <c r="B30" i="28"/>
  <c r="C40" i="28"/>
  <c r="C41" i="28"/>
  <c r="C42" i="28"/>
  <c r="C43" i="28"/>
  <c r="C44" i="28"/>
  <c r="C45" i="28"/>
  <c r="C46" i="28"/>
  <c r="C47" i="28"/>
  <c r="C48" i="28"/>
  <c r="C49" i="28"/>
  <c r="C30" i="28"/>
  <c r="C31" i="28"/>
  <c r="C32" i="28"/>
  <c r="C33" i="28"/>
  <c r="C21" i="28"/>
  <c r="C22" i="28"/>
  <c r="C23" i="28"/>
  <c r="C20" i="28"/>
  <c r="H40" i="27" l="1"/>
  <c r="E40" i="29"/>
  <c r="M40" i="27"/>
  <c r="K40" i="27"/>
  <c r="N40" i="27" l="1"/>
  <c r="H40" i="29" s="1"/>
  <c r="U50" i="28"/>
  <c r="F40" i="29"/>
  <c r="T50" i="28"/>
  <c r="G20" i="27"/>
  <c r="H20" i="27" s="1"/>
  <c r="K25" i="27"/>
  <c r="K23" i="27"/>
  <c r="L21" i="27"/>
  <c r="K21" i="27" s="1"/>
  <c r="R21" i="28"/>
  <c r="R22" i="28"/>
  <c r="R23" i="28"/>
  <c r="R24" i="28"/>
  <c r="R25" i="28"/>
  <c r="R26" i="28"/>
  <c r="R27" i="28"/>
  <c r="R28" i="28"/>
  <c r="R29" i="28"/>
  <c r="R20" i="28"/>
  <c r="S20" i="28" s="1"/>
  <c r="R30" i="28"/>
  <c r="S30" i="28" s="1"/>
  <c r="G30" i="27"/>
  <c r="H30" i="27" s="1"/>
  <c r="R40" i="28"/>
  <c r="S40" i="28" s="1"/>
  <c r="I40" i="29" s="1"/>
  <c r="R41" i="28"/>
  <c r="L30" i="27"/>
  <c r="K30" i="27" s="1"/>
  <c r="J42" i="28"/>
  <c r="J41" i="28"/>
  <c r="J40" i="28"/>
  <c r="B20" i="28"/>
  <c r="L20" i="28"/>
  <c r="L21" i="28"/>
  <c r="L22" i="28"/>
  <c r="L23" i="28"/>
  <c r="L24" i="28"/>
  <c r="L25" i="28"/>
  <c r="L26" i="28"/>
  <c r="L27" i="28"/>
  <c r="L28" i="28"/>
  <c r="L29" i="28"/>
  <c r="L20" i="29"/>
  <c r="E29" i="29"/>
  <c r="E28" i="29"/>
  <c r="E27" i="29"/>
  <c r="E26" i="29"/>
  <c r="E25" i="29"/>
  <c r="E24" i="29"/>
  <c r="E23" i="29"/>
  <c r="E22" i="29"/>
  <c r="E21" i="29"/>
  <c r="E20" i="29"/>
  <c r="C20" i="29"/>
  <c r="C20" i="18" s="1"/>
  <c r="B20" i="29"/>
  <c r="B20" i="18" s="1"/>
  <c r="A20" i="29"/>
  <c r="A20" i="18" s="1"/>
  <c r="L20" i="27"/>
  <c r="K22" i="27"/>
  <c r="K24" i="27"/>
  <c r="K26" i="27"/>
  <c r="K27" i="27"/>
  <c r="K28" i="27"/>
  <c r="K29" i="27"/>
  <c r="K39" i="27"/>
  <c r="K38" i="27"/>
  <c r="K37" i="27"/>
  <c r="K36" i="27"/>
  <c r="L35" i="27"/>
  <c r="K35" i="27"/>
  <c r="K34" i="27"/>
  <c r="L33" i="27"/>
  <c r="K33" i="27" s="1"/>
  <c r="K32" i="27"/>
  <c r="L31" i="27"/>
  <c r="K31" i="27" s="1"/>
  <c r="L14" i="28"/>
  <c r="L15" i="28"/>
  <c r="L16" i="28"/>
  <c r="L17" i="28"/>
  <c r="L18" i="28"/>
  <c r="L19" i="28"/>
  <c r="L13" i="28"/>
  <c r="L11" i="28"/>
  <c r="G10" i="27"/>
  <c r="H10" i="27" s="1"/>
  <c r="K15" i="27"/>
  <c r="K14" i="27"/>
  <c r="K13" i="27"/>
  <c r="K16" i="27"/>
  <c r="K17" i="27"/>
  <c r="K19" i="27"/>
  <c r="K11" i="27"/>
  <c r="J39" i="28"/>
  <c r="J38" i="28"/>
  <c r="J37" i="28"/>
  <c r="J36" i="28"/>
  <c r="J35" i="28"/>
  <c r="J34" i="28"/>
  <c r="J33" i="28"/>
  <c r="J32" i="28"/>
  <c r="J31" i="28"/>
  <c r="J30" i="28"/>
  <c r="K30" i="28" s="1"/>
  <c r="J21" i="28"/>
  <c r="J20" i="28"/>
  <c r="C13" i="28"/>
  <c r="A10" i="28"/>
  <c r="B10" i="28"/>
  <c r="I33" i="5" a="1"/>
  <c r="I33" i="5" s="1"/>
  <c r="I27" i="5" a="1"/>
  <c r="I27" i="5" s="1"/>
  <c r="C10" i="29"/>
  <c r="C10" i="18" s="1"/>
  <c r="L12" i="28"/>
  <c r="L10" i="28"/>
  <c r="C11" i="28"/>
  <c r="C10" i="28"/>
  <c r="L12" i="27"/>
  <c r="K12" i="27" s="1"/>
  <c r="L18" i="27"/>
  <c r="K18" i="27" s="1"/>
  <c r="L10" i="27"/>
  <c r="K10" i="27" s="1"/>
  <c r="I21" i="5"/>
  <c r="I22" i="5"/>
  <c r="E11" i="29"/>
  <c r="E12" i="29"/>
  <c r="E13" i="29"/>
  <c r="E14" i="29"/>
  <c r="E15" i="29"/>
  <c r="E16" i="29"/>
  <c r="E17" i="29"/>
  <c r="E18" i="29"/>
  <c r="E19" i="29"/>
  <c r="R10" i="28"/>
  <c r="S10" i="28" s="1"/>
  <c r="J11" i="28"/>
  <c r="J10" i="28"/>
  <c r="E10" i="29"/>
  <c r="B10" i="29"/>
  <c r="B10" i="18" s="1"/>
  <c r="A10" i="29"/>
  <c r="A10" i="18" s="1"/>
  <c r="L10" i="29"/>
  <c r="A10" i="31" l="1"/>
  <c r="A10" i="32"/>
  <c r="A10" i="30"/>
  <c r="B10" i="31"/>
  <c r="B10" i="32"/>
  <c r="B10" i="30"/>
  <c r="C10" i="31"/>
  <c r="C10" i="32"/>
  <c r="C10" i="30"/>
  <c r="A20" i="31"/>
  <c r="A20" i="32"/>
  <c r="A20" i="30"/>
  <c r="B20" i="31"/>
  <c r="B20" i="32"/>
  <c r="B20" i="30"/>
  <c r="C20" i="31"/>
  <c r="C20" i="32"/>
  <c r="C20" i="30"/>
  <c r="T30" i="28"/>
  <c r="J30" i="29" s="1"/>
  <c r="D30" i="18" s="1"/>
  <c r="F30" i="29"/>
  <c r="V50" i="28"/>
  <c r="M50" i="29" s="1"/>
  <c r="F50" i="18" s="1"/>
  <c r="J50" i="29"/>
  <c r="D50" i="18" s="1"/>
  <c r="K50" i="29"/>
  <c r="E50" i="18" s="1"/>
  <c r="L50" i="29"/>
  <c r="M20" i="27"/>
  <c r="G20" i="29" s="1"/>
  <c r="K10" i="28"/>
  <c r="T10" i="28" s="1"/>
  <c r="K40" i="28"/>
  <c r="T40" i="28" s="1"/>
  <c r="J40" i="29" s="1"/>
  <c r="D40" i="18" s="1"/>
  <c r="K20" i="28"/>
  <c r="T20" i="28" s="1"/>
  <c r="M30" i="27"/>
  <c r="N30" i="27" s="1"/>
  <c r="H30" i="29" s="1"/>
  <c r="M10" i="27"/>
  <c r="N10" i="27" s="1"/>
  <c r="H10" i="29" s="1"/>
  <c r="F20" i="29"/>
  <c r="F10" i="29"/>
  <c r="K20" i="27"/>
  <c r="O30" i="27" l="1"/>
  <c r="D40" i="31"/>
  <c r="D40" i="32"/>
  <c r="D40" i="30"/>
  <c r="E50" i="31"/>
  <c r="E50" i="32"/>
  <c r="E50" i="30"/>
  <c r="D50" i="31"/>
  <c r="D50" i="32"/>
  <c r="D50" i="30"/>
  <c r="F50" i="31"/>
  <c r="F50" i="32"/>
  <c r="F50" i="30"/>
  <c r="D30" i="31"/>
  <c r="D30" i="32"/>
  <c r="D30" i="30"/>
  <c r="U40" i="28"/>
  <c r="V40" i="28" s="1"/>
  <c r="M40" i="29" s="1"/>
  <c r="F40" i="18" s="1"/>
  <c r="U30" i="28"/>
  <c r="K30" i="29" s="1"/>
  <c r="E30" i="18" s="1"/>
  <c r="G30" i="29"/>
  <c r="O20" i="27"/>
  <c r="N20" i="27"/>
  <c r="H20" i="29" s="1"/>
  <c r="U20" i="28"/>
  <c r="K20" i="29" s="1"/>
  <c r="E20" i="18" s="1"/>
  <c r="G10" i="29"/>
  <c r="U10" i="28"/>
  <c r="K10" i="29" s="1"/>
  <c r="E10" i="18" s="1"/>
  <c r="O10" i="27"/>
  <c r="J10" i="29"/>
  <c r="D10" i="18" s="1"/>
  <c r="J20" i="29"/>
  <c r="D20" i="18" s="1"/>
  <c r="F40" i="31" l="1"/>
  <c r="F40" i="32"/>
  <c r="F40" i="30"/>
  <c r="D20" i="31"/>
  <c r="D20" i="32"/>
  <c r="D20" i="30"/>
  <c r="D10" i="31"/>
  <c r="D10" i="32"/>
  <c r="D10" i="30"/>
  <c r="E10" i="31"/>
  <c r="E10" i="32"/>
  <c r="E10" i="30"/>
  <c r="E20" i="31"/>
  <c r="E20" i="32"/>
  <c r="E20" i="30"/>
  <c r="E30" i="31"/>
  <c r="E30" i="32"/>
  <c r="E30" i="30"/>
  <c r="K40" i="29"/>
  <c r="E40" i="18" s="1"/>
  <c r="L40" i="29"/>
  <c r="V20" i="28"/>
  <c r="M20" i="29" s="1"/>
  <c r="F20" i="18" s="1"/>
  <c r="V10" i="28"/>
  <c r="M10" i="29" s="1"/>
  <c r="F10" i="18" s="1"/>
  <c r="V30" i="28"/>
  <c r="F10" i="31" l="1"/>
  <c r="F10" i="32"/>
  <c r="F10" i="30"/>
  <c r="F20" i="31"/>
  <c r="F20" i="32"/>
  <c r="F20" i="30"/>
  <c r="E40" i="31"/>
  <c r="E40" i="32"/>
  <c r="E40" i="30"/>
  <c r="M30" i="29"/>
  <c r="F30" i="18" s="1"/>
  <c r="F30" i="31" l="1"/>
  <c r="F30" i="32"/>
  <c r="F30" i="30"/>
</calcChain>
</file>

<file path=xl/comments1.xml><?xml version="1.0" encoding="utf-8"?>
<comments xmlns="http://schemas.openxmlformats.org/spreadsheetml/2006/main" xmlns:mc="http://schemas.openxmlformats.org/markup-compatibility/2006" xmlns:xr="http://schemas.microsoft.com/office/spreadsheetml/2014/revision" mc:Ignorable="xr">
  <authors>
    <author>NatyT</author>
  </authors>
  <commentList>
    <comment ref="K9" authorId="0" shapeId="0" xr:uid="{00000000-0006-0000-0400-000001000000}">
      <text>
        <r>
          <rPr>
            <b/>
            <sz val="9"/>
            <color indexed="81"/>
            <rFont val="Tahoma"/>
            <family val="2"/>
          </rPr>
          <t>NatyT:</t>
        </r>
        <r>
          <rPr>
            <sz val="9"/>
            <color indexed="81"/>
            <rFont val="Tahoma"/>
            <family val="2"/>
          </rPr>
          <t xml:space="preserve">
impacto por el maximola
por el prababilidad promedio </t>
        </r>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<sst xmlns="http://schemas.openxmlformats.org/spreadsheetml/2006/main" count="901" uniqueCount="517">
  <si>
    <t xml:space="preserve"> MAPA DE RIESGOS SIGCMA</t>
  </si>
  <si>
    <t>DEPENDENCIA (Unidad misional del CSJ o Unidad de la DEAJ o Seccional o CSJ en caso de despachos judiciales certificados)</t>
  </si>
  <si>
    <t>PROCESO (indique el tipo de proceso si es Estratégico. Misional, Apoyo, Evaluación y Mejora y especifique el nombre del proceso)</t>
  </si>
  <si>
    <t>Misionales</t>
  </si>
  <si>
    <t>REORDENAMIENTO JUDICIAL</t>
  </si>
  <si>
    <t>CONSEJO SUPERIOR DE LA JUDICATURA</t>
  </si>
  <si>
    <t>X</t>
  </si>
  <si>
    <t>CONSEJO SECCIONAL DE LA JUDICATURA</t>
  </si>
  <si>
    <t>DIRECCIÓN SECCIONAL DE ADMINISTRACIÓN JUDICIAL</t>
  </si>
  <si>
    <t>DESPACHO JUDICIAL CERTIFICADO</t>
  </si>
  <si>
    <t>FECHA</t>
  </si>
  <si>
    <t>CÓDIGO</t>
  </si>
  <si>
    <t>ELABORÓ</t>
  </si>
  <si>
    <t>REVISÓ</t>
  </si>
  <si>
    <t>APROBÓ</t>
  </si>
  <si>
    <t>F-EVSG-11</t>
  </si>
  <si>
    <t>Líder de Proceso</t>
  </si>
  <si>
    <t xml:space="preserve">Coordinación Nacional SIGCMA </t>
  </si>
  <si>
    <t>Comité Nacional SIGCMA</t>
  </si>
  <si>
    <t>VERSIÓN</t>
  </si>
  <si>
    <t>RIESGOS DE SOBORNO</t>
  </si>
  <si>
    <r>
      <t>La norma ISO37001:2017  define el soborno como: "</t>
    </r>
    <r>
      <rPr>
        <sz val="11"/>
        <color theme="4"/>
        <rFont val="Calibri"/>
        <family val="2"/>
        <scheme val="minor"/>
      </rPr>
      <t>Oferta</t>
    </r>
    <r>
      <rPr>
        <sz val="11"/>
        <color theme="1"/>
        <rFont val="Calibri"/>
        <family val="2"/>
        <scheme val="minor"/>
      </rPr>
      <t xml:space="preserve">, </t>
    </r>
    <r>
      <rPr>
        <sz val="11"/>
        <color theme="5"/>
        <rFont val="Calibri"/>
        <family val="2"/>
        <scheme val="minor"/>
      </rPr>
      <t>promesa</t>
    </r>
    <r>
      <rPr>
        <sz val="11"/>
        <color theme="1"/>
        <rFont val="Calibri"/>
        <family val="2"/>
        <scheme val="minor"/>
      </rPr>
      <t xml:space="preserve">, </t>
    </r>
    <r>
      <rPr>
        <sz val="11"/>
        <color theme="9"/>
        <rFont val="Calibri"/>
        <family val="2"/>
        <scheme val="minor"/>
      </rPr>
      <t>entrega</t>
    </r>
    <r>
      <rPr>
        <sz val="11"/>
        <color theme="1"/>
        <rFont val="Calibri"/>
        <family val="2"/>
        <scheme val="minor"/>
      </rPr>
      <t xml:space="preserve">, </t>
    </r>
    <r>
      <rPr>
        <sz val="11"/>
        <rFont val="Calibri"/>
        <family val="2"/>
        <scheme val="minor"/>
      </rPr>
      <t>aceptación</t>
    </r>
    <r>
      <rPr>
        <sz val="11"/>
        <color theme="1"/>
        <rFont val="Calibri"/>
        <family val="2"/>
        <scheme val="minor"/>
      </rPr>
      <t xml:space="preserve"> o </t>
    </r>
    <r>
      <rPr>
        <sz val="11"/>
        <color rgb="FF7030A0"/>
        <rFont val="Calibri"/>
        <family val="2"/>
        <scheme val="minor"/>
      </rPr>
      <t>solicitud</t>
    </r>
    <r>
      <rPr>
        <sz val="11"/>
        <color theme="1"/>
        <rFont val="Calibri"/>
        <family val="2"/>
        <scheme val="minor"/>
      </rPr>
      <t xml:space="preserve"> de una ventaja indebida de cualquier valor (que puede ser de naturaleza financiera o no financiera), directamente o indirectamente, e independiente de su ubicación, en violación de la ley aplicable, como incentivo o recompensa para que una persona actúe o deje de actuar en relación con el desempeño de las obligaciones de esa persona.</t>
    </r>
  </si>
  <si>
    <t xml:space="preserve">Sin lugar a duda la causa raíz de cualquier situacion de soborno es la ausencia o debilidad de principios y valores en las actuaciones, ya sea por parte de quien ofrece, promete, entrega o de quien acepta o solicita. 
Estos son factores difíciles de controlar porque tienen que ver con características personales que, en el acaso de los adultos, se han ido forjando desde su niñez, y por lo general ya están arraigados al ser. Sin embargo, es deber de cada entidad hacer su mejor esfuerzo para que cada servidor público mantenga siempre presente el compromiso que hizo al convertirise en un servidor público, el compromiso de ejercer a cabalidad su labor en el marco de la integridad. 
</t>
  </si>
  <si>
    <t>Los mapas de riesgo de soborno del Consejo Superior de la Judicatura se han elaborado bajo de la directriz de que si bien es cierto la causa raíz de la ocurrencia de un hecho de soborno esta asociada a debilidades en los principios y valores, también es cierto que las debilidades en los controles de la realización de las actividades susceptibles al soborno, pueden dejar mas expuesta a la entidad a que esto ocurra.</t>
  </si>
  <si>
    <t>Los mapas de riesgos de soborno contemplan como causas los aspectos antes mencionados, y las acciones para tratar los riesgos se enfocan en:
1. La realización de actividades sistemáticas para fortalecer la toma de conciencia,  la aplicación del Código de Ética del Servidor Juidicial y el cumplimiento de lo estipulado en la Ley 270 de 1996, especialmente en relacionado con los deberes y las prohibiciones de los servidores.
2. El fortalecimiento de los controles asociados a las actividades susceptibles al riesgo de corrupción en cada uno de los procesos.</t>
  </si>
  <si>
    <t>ANÁLISIS DE CONTEXTO</t>
  </si>
  <si>
    <t>CONSEJO SECCIONAL/DIRECCIÓN SECCIONAL DE ADMINISTRACIÓN JUDICIAL Y/O DISTRITO JUDICIAL SEGÚN SEA EL CASO</t>
  </si>
  <si>
    <t xml:space="preserve">PROCESO </t>
  </si>
  <si>
    <t xml:space="preserve">DEPENDENCIA ADMINISTRATIVA O JUDICIAL CERTIFICADA </t>
  </si>
  <si>
    <t>OBJETIVO DEL PROCESO</t>
  </si>
  <si>
    <t>MAPA DE PROCESOS CONSEJO SUPERIOR DE LA JUDICATURA</t>
  </si>
  <si>
    <t>PROCESOS DEPENDENCIA JUDICIALES CERTIFICADAS</t>
  </si>
  <si>
    <t>REORDENAMIENTO JUDICIAL:  Mejorar el acceso al servicio de justicia, a partir del análisis geográfico, social, económico, estadístico y administrativo de los despachos judiciales del país, bajo parámetros de racionalidad y conforme con las necesidades de la sociedad para fortalecer el aparato de justicia dando cumplimiento al marco del sistema de gestión de calidad, medio ambiente, salud y seguridad en el trabajo y antisoborno mediante la creación, supresión, transformación de despachos judiciales y/o mediante el ajuste de las plantas de personal.</t>
  </si>
  <si>
    <t xml:space="preserve">CONTEXTO EXTERNO </t>
  </si>
  <si>
    <t>FACTORES TEMÁTICOS</t>
  </si>
  <si>
    <t>No.</t>
  </si>
  <si>
    <t xml:space="preserve">AMENAZAS (Factores específicos) </t>
  </si>
  <si>
    <t xml:space="preserve">No. </t>
  </si>
  <si>
    <t xml:space="preserve">OPORTUNIDADES (Factores específicos) </t>
  </si>
  <si>
    <t>Político (cambios de gobierno, legislación, políticas públicas, regulación)</t>
  </si>
  <si>
    <t>Cambios de gerentes públicos</t>
  </si>
  <si>
    <t>Ley 2213 de 2022, por medio de la cual se establece la vigencia permanente del Decreto Legislativo 806 de 2020 y se adoptan medidas para implementar las tecnologías de la información y las comunicaciones en las actuaciones judiciales, agilizar los procesos judiciales y flexibilizar la atención a los usuarios del servicio de justicia y se dictan otras disposiciones</t>
  </si>
  <si>
    <t>Cambio de Normatividad y Regulaciones Expedidas por el Gobierno Nacional o el Congreso de la Republica que afecten la administración de Justicia.</t>
  </si>
  <si>
    <t>Económicos y Financieros (disponibilidad de capital, liquidez, mercados financieros, desempleo, competencia)</t>
  </si>
  <si>
    <t>Presupuesto insuficiente asignado para  la vigencia 2023 de la Rama Judicial</t>
  </si>
  <si>
    <t xml:space="preserve">Incremento del PIB que potencialice el crecimiento económico del país y viabilice la asignación suficiente de recursos para la Rama Judicial </t>
  </si>
  <si>
    <t>No contar con el PAC oportunamente para la ejecución de proyectos de inversión</t>
  </si>
  <si>
    <t xml:space="preserve">Numero deficiente de proveedores inscritos en la plataforma de Colombia Compra Eficiente, para suplir las necesidades de adquisición de bienes y servicios </t>
  </si>
  <si>
    <t>Sociales  y culturales (cultura, religión, demografía, responsabilidad social, orden público)</t>
  </si>
  <si>
    <t>Interrupción del servicio público de Administrar Justicia a causa del conflicto armado de la región.</t>
  </si>
  <si>
    <t xml:space="preserve">Incremento de la credibilidad y confianza en la administración de justicia al implementar y certificar sus Sistemas de Gestión. 
</t>
  </si>
  <si>
    <t>Interrupción del servicio público de Administrar Justicia a causa del pandemias y sus variantes.</t>
  </si>
  <si>
    <t>Visibilizacion de la Administración de Justicia  entre los actores no formales de la justicia (Grupos y minorías Indígenas, género)</t>
  </si>
  <si>
    <t>Interrupción del servicio público de Administrar Justicia por razones de orden público</t>
  </si>
  <si>
    <t xml:space="preserve">Limitaciones en  la movilidad asociados a factores del orden público </t>
  </si>
  <si>
    <t>Aumento de la demanda de Justicia a causa de la problemática social</t>
  </si>
  <si>
    <t>Amenazas a servidores judiciales en razón al ejercicio de sus funciones.</t>
  </si>
  <si>
    <t xml:space="preserve">Afectaciones a la infraestructura física de las sedes Judiciales </t>
  </si>
  <si>
    <t>Tecnológicos (desarrollo digital, avances en tecnología, acceso a sistemas de información externos, gobierno en línea)</t>
  </si>
  <si>
    <t>Perdida o hackeo de información derivada de ataques cibernéticos</t>
  </si>
  <si>
    <t>Marco regulatorio del  MINTICS, para la gobernanza, gobernabilidad y transformación digital</t>
  </si>
  <si>
    <t xml:space="preserve">Indisponibilidad y/o colapso de la infraestructura tecnológica </t>
  </si>
  <si>
    <t>Desarrollo de alianzas estratégicas para el fortalecimiento del servicio público de administración de justicia, a través de las TICs</t>
  </si>
  <si>
    <t xml:space="preserve">Afectación de la prestación del servicio de conectividad </t>
  </si>
  <si>
    <t>Generar espacios donde se realicen acuerdo interinstitucionales para poder consultar información que beneficie la administración de justicia</t>
  </si>
  <si>
    <t>Ausencia de portal único de información del Estado (Ramas del poder, órganos autónomos y demás entes especiales), que garantice la consulta de información en línea de toda la información oficial. Gobierno en Línea)</t>
  </si>
  <si>
    <t>Legales y reglamentarios (estándares nacionales, internacionales, regulación)</t>
  </si>
  <si>
    <t>Normas expedidas que afecten el desarrollo de las etapas propias de los procesos</t>
  </si>
  <si>
    <t>Actualización del marco normativo</t>
  </si>
  <si>
    <t>Ambientales (emisiones y residuos, energía, catástrofes naturales, desarrollo sostenible)</t>
  </si>
  <si>
    <t>Fenómenos naturales (Inundación, quema de bosques, sismo, vendavales, epidemias y plagas)</t>
  </si>
  <si>
    <t>Aumento de los impactos ambientales negativos por pandemias</t>
  </si>
  <si>
    <t xml:space="preserve">CONTEXTO INTERNO </t>
  </si>
  <si>
    <t xml:space="preserve">DEBILIDADES  (Factores específicos)  </t>
  </si>
  <si>
    <t>FORTALEZAS(Factores específicos)</t>
  </si>
  <si>
    <t>Estratégicos (direccionamiento estratégico, planeación institucional, liderazgo, trabajo en equipo)</t>
  </si>
  <si>
    <t>No realización oportuna del plan de acción, matriz de riesgos y demás documentos del SIGCMA, con su seguimiento correspondiente en los periodos establecidos,  conforme a los lineamientos emitidos desde el despacho de la Magistrada Líder del SIGCMA y la Coordinación Nacional del SIGCMA</t>
  </si>
  <si>
    <t>Contar con el Plan Sectorial de Desarrollo de la Rama Judicial</t>
  </si>
  <si>
    <t xml:space="preserve">Falta de socialización de estrategias con las dependencias para fomentar el trabajo colaborativo para la implementación del Plan Estratégico de Transformación Digital (PETD) de la Rama Judicial </t>
  </si>
  <si>
    <t>Socialización de buenas prácticas de la gestión judicial en el contexto internacional a través de la CICAJ o eventos de Cumbre</t>
  </si>
  <si>
    <t>Mantenimiento y ampliación de SIGCMA en los esquemas que se encuentra certificados la Rama Judicial</t>
  </si>
  <si>
    <t>Definición de roles y responsabilidades de los  líderes de proceso para el funcionamiento del SIGCMA</t>
  </si>
  <si>
    <t>Contar con la Norma Técnica de Calidad Actualizada NTC 6256 y GTC 286 2021</t>
  </si>
  <si>
    <t>El compromiso de la Alta Dirección y de los líderes de proceso para ampliar, mantener y mejorar el SIGCMA</t>
  </si>
  <si>
    <t>Encuentro nacional e internacional del SIGCMA</t>
  </si>
  <si>
    <t>Recursos financieros (presupuesto de funcionamiento, recursos de inversión</t>
  </si>
  <si>
    <t>Recursos insuficientes para atender el Plan de necesidades formulado</t>
  </si>
  <si>
    <t>Presupuesto asignado para el desarrollo de proyecto de inversión del SIGCMA</t>
  </si>
  <si>
    <t>Conocimiento de la reglamentación que establece el procedimiento para el manejo de los recursos presupuestales, financieros y de contratación estatal</t>
  </si>
  <si>
    <t>Estandarización de procesos y procedimientos para el desarrollo del proceso contractual</t>
  </si>
  <si>
    <t>Manual de contratación actualizado</t>
  </si>
  <si>
    <t>Personal (competencia del personal, disponibilidad, suficiencia, seguridad y salud  en el trabajo)</t>
  </si>
  <si>
    <t>No contar con el recurso humano suficiente y necesario para responder a la demanda de Justicia</t>
  </si>
  <si>
    <t>Personal integrado por servidores judiciales de alto nivel profesional y capacitado para llevar a cabo las funciones asignadas</t>
  </si>
  <si>
    <t>Servidores Judiciales con comorbilidades y/o enfermedades laborales</t>
  </si>
  <si>
    <t>Extensión en los horarios laborales de trabajo en casa y presencial, que afecta el bienestar físico, mental y emocional en los servidores judiciales y su entorno familiar</t>
  </si>
  <si>
    <t>Desarrollo y fortalecimiento de competencias de los servidores judiciales en modelos de gestión</t>
  </si>
  <si>
    <t xml:space="preserve">Carencia  de manual  de funciones y procedimientos  para los servidores Judiciales </t>
  </si>
  <si>
    <t>Mejor prestación del servicio de administración de justicia debido a la implementación de buenas practicas en bioseguridad definidos por la Rama Judicial</t>
  </si>
  <si>
    <t>Debilidad en los procesos de inducción y reinducción de los servidores judiciales</t>
  </si>
  <si>
    <t>Fortalecimiento de los concursos de méritos para ingreso de la Rama Judicial</t>
  </si>
  <si>
    <t>Debilidad en el desarrollo de competencias propias para el desarrollo de las actividades asignadas</t>
  </si>
  <si>
    <t>El desarrollo de competencia a través de procesos de sensibilización, capacitación y formación en modelo de gestión para el desarrollo de competencias de los servidores judiciales.</t>
  </si>
  <si>
    <t>Proceso (capacidad, diseño, ejecución, proveedores, entradas, salidas, gestión del conocimiento)</t>
  </si>
  <si>
    <t xml:space="preserve">Resistencia por parte de algunos servidores judiciales a implementar la gestión de conocimiento para la gestión del cambio en lo relativo al SIGCMA, a modelos de gestión, implementación de PETD, ambiental, seguridad y salud en el trabajo, seguridad informática, normas antisoborno, normas de bioseguridad etc.  </t>
  </si>
  <si>
    <t>Actualización de la plataforma estratégica para responder a los cambios normativos y legales</t>
  </si>
  <si>
    <t>Falta de tiempo para acceder a la formación  de alto interés, tales como: Sensibilizaciones, cursos, talleres,  capacitaciones, diplomados, entre otros</t>
  </si>
  <si>
    <t xml:space="preserve">Aplicabilidad de la Gestión del conocimiento generada por las experiencias de los servidores judiciales documentada en instructivos y guías
</t>
  </si>
  <si>
    <t>Debilidad en la retroalimentación de la evaluación  realizada a los proveedores y contratistas del producto o servicio entregado</t>
  </si>
  <si>
    <t>Fortalecimiento en los procesos de contratación por el uso adecuado del SECOP II</t>
  </si>
  <si>
    <t xml:space="preserve">Tecnológicos </t>
  </si>
  <si>
    <t>Debilidad de la plataforma tecnológica a nivel nacional de  software y hardware en las sedes administrativas y judiciales</t>
  </si>
  <si>
    <t>Accesibilidad a nuevas herramientas virtuales, que facilitan el acceso a la información, la optimización del tiempo y contribuyen a la disminución de los consumos de papel</t>
  </si>
  <si>
    <t>Falta de apropiación y aplicación del conocimiento de los avances tecnológicos</t>
  </si>
  <si>
    <t xml:space="preserve">Capacitación para el uso de herramientas tecnológicas  </t>
  </si>
  <si>
    <t>Carencia de formación en tecnologías de la información y la comunicación aplicadas al desarrollo de la gestión Judicial estableciendo las diferencias entre:
Transformación digital, digitalización, expediente digital y estrategias para la digitalización</t>
  </si>
  <si>
    <t>Fallas de conectividad para la realización de las actividades propias del proceso.</t>
  </si>
  <si>
    <t xml:space="preserve">Falta de cobertura tecnológica en las sedes judiciales </t>
  </si>
  <si>
    <t>Carencia de modelos gobernanza de Tecnologías de la Información (TI) en la entidad</t>
  </si>
  <si>
    <t>Carencia del software de gestión para el manejo integral de la información.</t>
  </si>
  <si>
    <t>Falta de  comunicación asertiva entre los diferentes actores para la articulación de proyectos tecnológicos</t>
  </si>
  <si>
    <t>Debilidad en la generación de estrategias articuladas para la digitalización entre los proveedores y las dependencias Judiciales y Administrativas</t>
  </si>
  <si>
    <t>Deficiencia en el  mantenimiento de la pagina web de la Rama Judicial</t>
  </si>
  <si>
    <t xml:space="preserve">Documentación (actualización, coherencia, aplicabilidad) </t>
  </si>
  <si>
    <t>Los documentos actuales no están alineados al PETD 2021-2025</t>
  </si>
  <si>
    <t>La estandarización de la plataforma estratégica del SIGCMA y documentos impartidos  desde la Coordinación Nacional del SIGCMA para la mejor prestación del servicio</t>
  </si>
  <si>
    <t>Falta de comunicación y socialización de tablas de retención documental</t>
  </si>
  <si>
    <t>Micrositio de fácil acceso a los documentos propios del Sistema Integrado de Gestión y Control de la Calidad y el Medio Ambiente.</t>
  </si>
  <si>
    <t>Debilidad en  la estandarización de tablas de retención documental</t>
  </si>
  <si>
    <t>Infraestructura física (suficiencia, comodidad)</t>
  </si>
  <si>
    <t>Sedes Judiciales arrendadas, en comodato y propias que no cuentan con las condiciones mínimas de seguridad para los servidores judiciales, contratistas y usuarios de la justicia según la normatividad vigente</t>
  </si>
  <si>
    <t>Cumplimiento del plan de infraestructura de la Rama Judicial</t>
  </si>
  <si>
    <t>Elementos de trabajo (papel, equipos, herramientas)</t>
  </si>
  <si>
    <t>Falta de modernización y mantenimiento del mobiliario con que cuenta la Rama Judicial</t>
  </si>
  <si>
    <t>Uso adecuado de los elementos de trabajo</t>
  </si>
  <si>
    <t>Actualización permanente de la plataforma tecnológica de la Rama Judicial para el cumplimiento del PETD</t>
  </si>
  <si>
    <t>Comunicación Interna (canales utilizados y su efectividad, flujo de la información necesaria para el desarrollo de las actividades)</t>
  </si>
  <si>
    <t>Uso deficiente de las herramientas de comunicación establecidas en el plan de comunicaciones</t>
  </si>
  <si>
    <t>Elaboración y seguimiento del Plan de Comunicaciones</t>
  </si>
  <si>
    <t>Desaprovechamiento de canales de comunicaciones, para generar mayor información a las partes interesadas</t>
  </si>
  <si>
    <t>Implementación de estrategias y mecanismos para el fortalecimiento de la atención al usuario</t>
  </si>
  <si>
    <t>Fortalecimiento de la pagina web institucional y mecanismos de comunicación</t>
  </si>
  <si>
    <t>Uso adecuado del micrositio asignado al Consejo Seccional de la Judicatura</t>
  </si>
  <si>
    <t>Uso adecuado de los correos electrónicos</t>
  </si>
  <si>
    <t>Uso adecuado del aplicativo SIGOBIUS</t>
  </si>
  <si>
    <t>Fortalecimiento para el tratamiento de PQRS</t>
  </si>
  <si>
    <t>Uso adecuado de la imagen corporativa y los logos en los cuales se encuentra certificada la Rama Judicial</t>
  </si>
  <si>
    <t>Ambientales</t>
  </si>
  <si>
    <t>Desconocimiento del Plan de Gestión Ambiental que aplica para la Rama Judicial Acuerdo PSAA14-10160</t>
  </si>
  <si>
    <t>Disminución en el uso de papel, toners y demás elementos de oficina al implementar el uso de medios tecnológicos</t>
  </si>
  <si>
    <t>Ausencia de indicadores ambientales establecidos en los programas de gestión del Acuerdo PSAA14-10160</t>
  </si>
  <si>
    <t>Participación virtual es los espacios  de sensibilización ambiental, como el Día SIGCMA</t>
  </si>
  <si>
    <t>Baja implementación en sistemas ahorradores de agua  y energía en sedes judiciales y administrativas</t>
  </si>
  <si>
    <t>Mantener la certificación operaciones inseguras: Sellos de bioseguridad huella de confianza</t>
  </si>
  <si>
    <t>Falta en la separación adecuada de residuos en la fuente </t>
  </si>
  <si>
    <t>Formación de Auditores en la Norma NTC ISO 14001:2015 y en la Norma Técnica de la Rama Judicial NTC 6256 :2018</t>
  </si>
  <si>
    <t xml:space="preserve"> </t>
  </si>
  <si>
    <t>Desconocimiento por parte de los brigadistas, servidores judiciales y contratistas de las acciones necesarias para actuar ante una emergencia ambiental</t>
  </si>
  <si>
    <t>Implementación de buenas practicas tendientes a la protección del medio ambiente</t>
  </si>
  <si>
    <t>ESTRATEGIAS</t>
  </si>
  <si>
    <t>ESTRATEGIAS  DOFA</t>
  </si>
  <si>
    <t>ESTRATEGIA/ACCIÓN/ PROYECTO</t>
  </si>
  <si>
    <t xml:space="preserve">GESTIONA </t>
  </si>
  <si>
    <t xml:space="preserve">DOCUMENTADA EN </t>
  </si>
  <si>
    <t>A</t>
  </si>
  <si>
    <t>O</t>
  </si>
  <si>
    <t>D</t>
  </si>
  <si>
    <t>F</t>
  </si>
  <si>
    <t xml:space="preserve">Desarrollar el plan de formación de la Escuela Judicial para el fortalecimiento de competencias de los servidores judiciales </t>
  </si>
  <si>
    <t xml:space="preserve">Plan de acción </t>
  </si>
  <si>
    <t xml:space="preserve">Asistir y participar activamente en los procesos de sensibilización, capacitación y formación en los procesos SIGCMA </t>
  </si>
  <si>
    <t>6,16, 36</t>
  </si>
  <si>
    <t>Realizar seguimiento al plan de acción y realizar el reporte oportuno</t>
  </si>
  <si>
    <t>6, 12, 23</t>
  </si>
  <si>
    <t>Implementar mecanismos para la retroalimentación de las  partes interesadas</t>
  </si>
  <si>
    <t>1, 12, 34</t>
  </si>
  <si>
    <t>27,28,29,34</t>
  </si>
  <si>
    <t>Mantener, actualizar y documentar  el Sistema Integrado de Gestión SIGCMA, en el contexto especifico</t>
  </si>
  <si>
    <t>13,14,15</t>
  </si>
  <si>
    <t>1,10,13,16,17,19</t>
  </si>
  <si>
    <t>4,6,7,8,5,10,17,1820,22,23,37</t>
  </si>
  <si>
    <t>Solicitar apoyo al CENDOJ para realización de capacitaciones en tablas de retención documental (TRD)</t>
  </si>
  <si>
    <t>24,25,29</t>
  </si>
  <si>
    <t>Hacer uso de la información y de las herramientas tecnológicas dispuestas para la prestación del servicios</t>
  </si>
  <si>
    <t>13,14,15,16,28</t>
  </si>
  <si>
    <t>Motivar a los servidores judiciales en la Implementación del plan de gestión ambiental en cada sede administrativa o judicial</t>
  </si>
  <si>
    <t>30,31,32,33,34</t>
  </si>
  <si>
    <t>35,36,38,39</t>
  </si>
  <si>
    <t>Realizar identificación y cumplimiento de los requisitos legales y reglamentarios</t>
  </si>
  <si>
    <t>3,9,17</t>
  </si>
  <si>
    <t>Matriz de riesgos</t>
  </si>
  <si>
    <t>Matriz Mapa de Riesgos</t>
  </si>
  <si>
    <t>Orientaciones Generales</t>
  </si>
  <si>
    <r>
      <t xml:space="preserve">Antes de iniciar con el diligenciamiento de la información en la matriz, se requiere haber efectuado el análisis DOFA ( Hoja 1-Análisis de Contexto)  y revisado todos los elementos del proceso: </t>
    </r>
    <r>
      <rPr>
        <b/>
        <sz val="11"/>
        <rFont val="Arial"/>
        <family val="2"/>
      </rPr>
      <t xml:space="preserve"> objetivo, alcance, actividades , y en especial los productos y servicios que entrega.</t>
    </r>
    <r>
      <rPr>
        <sz val="11"/>
        <rFont val="Arial"/>
        <family val="2"/>
      </rPr>
      <t xml:space="preserve">
</t>
    </r>
  </si>
  <si>
    <r>
      <t xml:space="preserve">El archivo contiene las siguientes hojas:
-   </t>
    </r>
    <r>
      <rPr>
        <b/>
        <sz val="9"/>
        <rFont val="Arial"/>
        <family val="2"/>
      </rPr>
      <t>Hoja 1 Presentación 
    Conceptos 37001</t>
    </r>
    <r>
      <rPr>
        <sz val="9"/>
        <rFont val="Arial"/>
        <family val="2"/>
      </rPr>
      <t xml:space="preserve">
 -  </t>
    </r>
    <r>
      <rPr>
        <b/>
        <sz val="9"/>
        <rFont val="Arial"/>
        <family val="2"/>
      </rPr>
      <t>Hoja 2 Análisis de Contexto ( Se toma para el Plan de Acción y para Riesgos)</t>
    </r>
    <r>
      <rPr>
        <sz val="9"/>
        <rFont val="Arial"/>
        <family val="2"/>
      </rPr>
      <t xml:space="preserve">
 -  </t>
    </r>
    <r>
      <rPr>
        <b/>
        <sz val="9"/>
        <rFont val="Arial"/>
        <family val="2"/>
      </rPr>
      <t>Hoja 3 Estrategias DOFA</t>
    </r>
    <r>
      <rPr>
        <sz val="9"/>
        <rFont val="Arial"/>
        <family val="2"/>
      </rPr>
      <t xml:space="preserve">
 -  </t>
    </r>
    <r>
      <rPr>
        <b/>
        <sz val="9"/>
        <rFont val="Arial"/>
        <family val="2"/>
      </rPr>
      <t>Hoja 4  Este instructivo</t>
    </r>
  </si>
  <si>
    <t xml:space="preserve">HOJA </t>
  </si>
  <si>
    <t>Columna</t>
  </si>
  <si>
    <t>Descripción - Lineamientos para el diligenciamiento</t>
  </si>
  <si>
    <t>Proceso</t>
  </si>
  <si>
    <t>Diligenciar el nombre del proceso al cual se le identificarán y valorarán los riesgos.</t>
  </si>
  <si>
    <t>Objetivo</t>
  </si>
  <si>
    <t>Diligenciar el objetivo del proceso. ( Ver caracterización del proceso)</t>
  </si>
  <si>
    <t>Alcance</t>
  </si>
  <si>
    <t>Diligenciar el alcance del proceso.( Ver caracterización del proceso)</t>
  </si>
  <si>
    <t>No. Referencia</t>
  </si>
  <si>
    <t>Enumerar  consecutivamente los riesgos  (1, 2,…)</t>
  </si>
  <si>
    <t>Riesgo</t>
  </si>
  <si>
    <t>Enunciar   el riesgo</t>
  </si>
  <si>
    <t>Descripción del Riesgo</t>
  </si>
  <si>
    <t>Describir el riesgo  de forma mas amplia para mayor comprensión . Facilita la descripción el determinar cómo se materializa el riesgo.</t>
  </si>
  <si>
    <t xml:space="preserve">Causas </t>
  </si>
  <si>
    <t xml:space="preserve">Identificar  las causas que pueden generar el riesgo. Estas pueden estar relacionadas entre otros con factores de:  recursos financieros, talento humano, infraestructura, estilo de dirección, procedimientos, documentación, etc. </t>
  </si>
  <si>
    <t>Número de veces que se realizó  la actividad en un año o se  proyecta  realizar</t>
  </si>
  <si>
    <t>Diligenciar  el número de veces que se  ejecuta la actividad durante el año si se  conocen estadísticas.  Si no hay  estadísticas , proyectar  de acuerdo con el conocimiento que se tiene del proceso .</t>
  </si>
  <si>
    <t>Número de veces que se materializó el riesgo en un  año</t>
  </si>
  <si>
    <t xml:space="preserve">Diligenciar  el número de veces que se  materializo el riesgo, en el año anterior, o que se podría materializar.   </t>
  </si>
  <si>
    <t xml:space="preserve">% Frecuencia </t>
  </si>
  <si>
    <t xml:space="preserve">Resultado de: Número de veces que se materializó el riesgo en un año  numero de veces que se realizó la actividad en un año o se proyecta realizar  Ver Hoja Politicas </t>
  </si>
  <si>
    <t>PROBABILIDAD</t>
  </si>
  <si>
    <t xml:space="preserve">La hoja valora la probabilidad de acuerdo con los criterio definidos e la Hoja 8- Políticas de Administración </t>
  </si>
  <si>
    <t xml:space="preserve">Efectos </t>
  </si>
  <si>
    <t>Seleccionar  el efecto o los efectos que  tendrá la entidad si se materializara el riesgo .Se pueden seleccionar   1 o mas de los efectos que  presenta el desplegable. No seleccionar el mismo efecto mas de una vez. NOTA: Para los riesgos de soborno, no se debe seleccionar el efecto de interrupción en la prestación del servicio judicial. (En razón al alcance actual del SGAS)</t>
  </si>
  <si>
    <t xml:space="preserve">Valoración de Efectos </t>
  </si>
  <si>
    <t xml:space="preserve">Seleccionar  por cada efecto que identifico  la valoración que le correspondería en términos de afectación </t>
  </si>
  <si>
    <t>Impacto Inherente</t>
  </si>
  <si>
    <t>La Hoja calcula el impacto por cada valoración de efecto que haya seleccionado</t>
  </si>
  <si>
    <t xml:space="preserve">Impacto Inherente Total </t>
  </si>
  <si>
    <t>La Hoja calcula el impacto total teniendo en cuenta si selecciono mas de un efecto</t>
  </si>
  <si>
    <t xml:space="preserve">Zona de Riesgo Inherente </t>
  </si>
  <si>
    <t xml:space="preserve">La Hoja calcula el riesgo inherente : Probabilidad inherente  por probabilidad residual </t>
  </si>
  <si>
    <r>
      <rPr>
        <b/>
        <sz val="9"/>
        <rFont val="Arial"/>
        <family val="2"/>
      </rPr>
      <t>NOTA</t>
    </r>
    <r>
      <rPr>
        <sz val="9"/>
        <rFont val="Arial"/>
        <family val="2"/>
      </rPr>
      <t>: Si desea adicionar mas riesgos, copie las filas del riesgo anterior - No modifique las formulas</t>
    </r>
  </si>
  <si>
    <r>
      <t xml:space="preserve"> - </t>
    </r>
    <r>
      <rPr>
        <b/>
        <sz val="9"/>
        <rFont val="Arial"/>
        <family val="2"/>
      </rPr>
      <t xml:space="preserve"> Hoja 5 Valoración Controles:</t>
    </r>
    <r>
      <rPr>
        <sz val="9"/>
        <rFont val="Arial"/>
        <family val="2"/>
      </rPr>
      <t xml:space="preserve"> Información pertinente refente a los controles y mitigación del riesgo</t>
    </r>
  </si>
  <si>
    <t>Diligencie el nombre del proceso al cual se le identificarán y valorarán los riesgos.</t>
  </si>
  <si>
    <t>Diligencie el objetivo del proceso.</t>
  </si>
  <si>
    <t>Diligencie el alcance del proceso.</t>
  </si>
  <si>
    <t>Permite definir el consecutivo de riesgos.</t>
  </si>
  <si>
    <t>La hoja trae el riesgo de la hoja 5</t>
  </si>
  <si>
    <t>Causas</t>
  </si>
  <si>
    <t xml:space="preserve">Diligencie las causas. Recuerde que estan estan asociadas a los factores: personal, recursos, sistema de infirmacion procedimientos, etc., relacionados en el DOFA-  si encuentra causas adionales considere si ES PERTINENTE COMPLEMENTAR   el DOFA: o no </t>
  </si>
  <si>
    <t>CONTROLES PREVENTIVOS 
(Controles para las causas - Disminuyen la probabilidad)</t>
  </si>
  <si>
    <t>Relacione las medidas con las que cuenta el proceso actualmente para prevenir que el riesgo se materialice por cada una de las causas identificadas. Debe haber coherencia entre las causas y los controles preventivos.</t>
  </si>
  <si>
    <t xml:space="preserve">¿El control esta documentado? </t>
  </si>
  <si>
    <t>Responda la pregunta con SI o NO, según corresponda.</t>
  </si>
  <si>
    <t>¿Queda evidencia de la ejecución del control?</t>
  </si>
  <si>
    <t>La frecuencia del control está definida?</t>
  </si>
  <si>
    <t>¿Esta definido el responsable de la ejecución del control?</t>
  </si>
  <si>
    <t>Valoración de los controles</t>
  </si>
  <si>
    <t>La hoja califica la eficacia del control preventivo de acuerdo con las respuestas anteriores.</t>
  </si>
  <si>
    <t>CONTROLES CORRECTIVOS
(Controles para los efectos - Disminuyen el impacto)</t>
  </si>
  <si>
    <t xml:space="preserve">Frente a cada causa  identificada describa el control , si lo hay. La descripción del control debe contener la siguiente información:  Responsable de aplicar el control, periodicidad con que se aplica, cómo se realiza, qué se hace si se encuentran falencias y que registro queda de la aplicación del control. </t>
  </si>
  <si>
    <t xml:space="preserve"> ¿Queda evidencia de la socialización o capacitación a los responsables?</t>
  </si>
  <si>
    <t xml:space="preserve">Eficacia del Control </t>
  </si>
  <si>
    <t>La hoja califica la eficacia del control correctivo</t>
  </si>
  <si>
    <t>Probabilidad Residual</t>
  </si>
  <si>
    <t>La hoja calcula Impacto Inherente vs. Eficacia controles preventivos</t>
  </si>
  <si>
    <t xml:space="preserve">Impacto Residual </t>
  </si>
  <si>
    <t xml:space="preserve">La hoja calcula Probabilidad inherente vs. Eficacia controles correctivos </t>
  </si>
  <si>
    <t xml:space="preserve">Zona de Riesgo  Residual </t>
  </si>
  <si>
    <t xml:space="preserve">La hoja calcula Probabilidad  Residual por Impacto Residual </t>
  </si>
  <si>
    <r>
      <t xml:space="preserve"> -</t>
    </r>
    <r>
      <rPr>
        <sz val="11"/>
        <rFont val="Arial"/>
        <family val="2"/>
      </rPr>
      <t xml:space="preserve"> </t>
    </r>
    <r>
      <rPr>
        <b/>
        <sz val="11"/>
        <rFont val="Arial"/>
        <family val="2"/>
      </rPr>
      <t xml:space="preserve"> Hoja7  Mapa Final</t>
    </r>
    <r>
      <rPr>
        <sz val="10"/>
        <rFont val="Arial"/>
        <family val="2"/>
      </rPr>
      <t>. Resumen del análisis de riesgo inherente , riesgo residual y tratamiento a ejecutar</t>
    </r>
  </si>
  <si>
    <r>
      <t xml:space="preserve"> -</t>
    </r>
    <r>
      <rPr>
        <sz val="11"/>
        <rFont val="Arial"/>
        <family val="2"/>
      </rPr>
      <t xml:space="preserve"> </t>
    </r>
    <r>
      <rPr>
        <b/>
        <sz val="11"/>
        <rFont val="Arial"/>
        <family val="2"/>
      </rPr>
      <t xml:space="preserve"> Hoja 7 Tabla de Clasificación Riesgo: </t>
    </r>
    <r>
      <rPr>
        <sz val="11"/>
        <rFont val="Arial"/>
        <family val="2"/>
      </rPr>
      <t>Tabla referente para todos los cálculos (no se diligencia)</t>
    </r>
  </si>
  <si>
    <r>
      <t xml:space="preserve"> -</t>
    </r>
    <r>
      <rPr>
        <sz val="11"/>
        <rFont val="Arial"/>
        <family val="2"/>
      </rPr>
      <t xml:space="preserve"> </t>
    </r>
    <r>
      <rPr>
        <b/>
        <sz val="11"/>
        <rFont val="Arial"/>
        <family val="2"/>
      </rPr>
      <t xml:space="preserve"> Hoja 8 Politicas de administración. </t>
    </r>
    <r>
      <rPr>
        <sz val="11"/>
        <rFont val="Arial"/>
        <family val="2"/>
      </rPr>
      <t>Se establecen los criterios de probabilidad e impacto ( según apetito y tolerancia de riesgo)</t>
    </r>
  </si>
  <si>
    <r>
      <t xml:space="preserve"> -</t>
    </r>
    <r>
      <rPr>
        <sz val="11"/>
        <rFont val="Arial"/>
        <family val="2"/>
      </rPr>
      <t xml:space="preserve"> </t>
    </r>
    <r>
      <rPr>
        <b/>
        <sz val="11"/>
        <rFont val="Arial"/>
        <family val="2"/>
      </rPr>
      <t xml:space="preserve"> Hoja 9 Matriz de Calor :  </t>
    </r>
    <r>
      <rPr>
        <sz val="11"/>
        <rFont val="Arial"/>
        <family val="2"/>
      </rPr>
      <t>Criterios  según politica para el tratamiento de riesgos acorde con su evaluación</t>
    </r>
  </si>
  <si>
    <r>
      <t xml:space="preserve"> -  </t>
    </r>
    <r>
      <rPr>
        <b/>
        <sz val="10"/>
        <rFont val="Arial"/>
        <family val="2"/>
      </rPr>
      <t>Hoja 10 a la 13 Seguimientos Trimestrales</t>
    </r>
    <r>
      <rPr>
        <sz val="10"/>
        <rFont val="Arial"/>
        <family val="2"/>
      </rPr>
      <t>: En estas hojas de cálculo se realiza el seguimiento trimestral a las acciones formuladas para gestionar  los riesgos residuales</t>
    </r>
  </si>
  <si>
    <t>Proceso:</t>
  </si>
  <si>
    <t>Reordenamiento Judicial</t>
  </si>
  <si>
    <t>Objetivo:</t>
  </si>
  <si>
    <t>Mejorar el acceso al servicio de justicia, a partir del análisis geográfico, social, económico, estadístico y administrativo de los despachos judiciales del país, bajo parámetros de racionalidad y conforme con las necesidades de la sociedad para fortalecer el aparato de justicia dando cumplimiento al marco del sistema de gestión de calidad, medio ambiente, salud y seguridad en el trabajo, mediante la creación, supresión, transformación de despachos judiciales y/o mediante el ajuste de las plantas de personal.</t>
  </si>
  <si>
    <t>Alcance:</t>
  </si>
  <si>
    <t>IDENTIFICACIÓN DEL RIESGO</t>
  </si>
  <si>
    <t>CAUSAS</t>
  </si>
  <si>
    <t>PROBABILIDAD INHERENTE</t>
  </si>
  <si>
    <t>IMPACTO INHERENTE</t>
  </si>
  <si>
    <t>RIESGO INHERENTE</t>
  </si>
  <si>
    <t>N.</t>
  </si>
  <si>
    <t>RIESGO 
(Posibilidad de…..)</t>
  </si>
  <si>
    <t>DESCRIPCIÓN  DEL RIESGO</t>
  </si>
  <si>
    <t>Número de veces que se materializo el riesgo en un  año o que se puede materializar</t>
  </si>
  <si>
    <t>% Probabilidad</t>
  </si>
  <si>
    <t xml:space="preserve">EFECTOS  </t>
  </si>
  <si>
    <t>VALORACIÓN DEL EFECTO</t>
  </si>
  <si>
    <t>Valor Inherente</t>
  </si>
  <si>
    <t>IMPACTO INHERENTE TOTAL</t>
  </si>
  <si>
    <t>ZONA DE RIESGO INHERENTE</t>
  </si>
  <si>
    <t>VALORACIÓN DEL RIESGO INHERENTE</t>
  </si>
  <si>
    <t xml:space="preserve">¿Qué pasa, cómo se materializa el riesgo? </t>
  </si>
  <si>
    <t>IMPACTO</t>
  </si>
  <si>
    <t>CALIFICACION DEL RIESGO</t>
  </si>
  <si>
    <t xml:space="preserve"> Registro errado o incompleto de la información solicitada y/o entregada de las propuestas de reordenamiento.</t>
  </si>
  <si>
    <t>1. Información estadística errada o insuficiente.</t>
  </si>
  <si>
    <t>Afectación de reputacion,imagén,  credibilidad, satisfacción de usuarios y PI</t>
  </si>
  <si>
    <t xml:space="preserve">De la entidad, seccional, despachos a nivel departamental </t>
  </si>
  <si>
    <t>2. Falta de inducción, entrenamiento yo capacitación del personal encargado de elaborar las propuestas de reordenamiento y descongestión</t>
  </si>
  <si>
    <t>Equivocación o error en la toma de decisiones, respecto a las acciones adoptadas para reordenar o descongestionar el aparato de justicia causada por información estadística errada o insuficiente desgaste administrativo.</t>
  </si>
  <si>
    <t xml:space="preserve">De la entidad y sector justicia a nivel nacional </t>
  </si>
  <si>
    <t xml:space="preserve">2. Falta de inducción, entrenamiento yo capacitación del personal encargado de elaborar las propuestas de reordenamiento y descongestión. </t>
  </si>
  <si>
    <t>3.Falta de presupuesto asignado para medidas especiales</t>
  </si>
  <si>
    <t xml:space="preserve">Posibilidad de actos indebidos de  los servidores judiciales debido a  la carencia en transparencia, etica y valores </t>
  </si>
  <si>
    <t xml:space="preserve">1.Insuficientes programas de capacitación para la toma de conciencia debido al desconocimiento de l ley antisoborno (ISO 37001:2016), Plan Anticorrupción y  de los  valores y principios propios de la entidad.
</t>
  </si>
  <si>
    <t xml:space="preserve">PARA LOS RIESGOS DE CORRUPCIÓN POR POLÍTICA EL IMPACTO SIEMPRE SERÁ MAYOR O CATASTRÓFICO Y SU REDACCIÓN  DEBE CONSERVAR EL MODELO PROPUESTO </t>
  </si>
  <si>
    <t>3.Carencia de compromiso  y transparencia de los servidores judiciales</t>
  </si>
  <si>
    <t>4.Deficiencia de  controles en el trámite  de los documentos</t>
  </si>
  <si>
    <t xml:space="preserve">5. No aplicación adecuada de los procedimientos de control </t>
  </si>
  <si>
    <t>El incumplimiento o demora en la presentación de propuestas de reordenamiento o descongestión, o dar respuesta a solicitudes,  al no realizar las actividades encomendadas, propias del proceso de reordenamiento judicial, generando congestión en los despachos judiciales que ocasionan demandas judiciales.</t>
  </si>
  <si>
    <t xml:space="preserve">1.Bandeja  SIGOBius sin tramitar </t>
  </si>
  <si>
    <t>2.Demora en el reparto de la solicitud.</t>
  </si>
  <si>
    <t>4.Inadecuada evaluación de los requisitos y factores que justifican emitir concepto favorable o desfavorable para las solicitudes de traslados presentadas por funcionarios y empleados</t>
  </si>
  <si>
    <t xml:space="preserve">Manejo inadecuado de la información para  favorecer a terceros en la creación de cargos,  traslados,  transformación  o  supresión de cargos o   en busca de un beneficio propio o de tercero </t>
  </si>
  <si>
    <t>1. Falta de ética de los servidores públicos (Debilidades en principios y valores)</t>
  </si>
  <si>
    <t>2. Falta de ética de terceros interesados  (Debilidades principios y valores)</t>
  </si>
  <si>
    <t>Afectación Económica</t>
  </si>
  <si>
    <t>Afectación al presupuesto  en un valor  &lt;1% y ≥5%.</t>
  </si>
  <si>
    <t xml:space="preserve">3.Debilidades en los controles de los procedimientos para atender propuestas de reordenamiento y descongestión </t>
  </si>
  <si>
    <t xml:space="preserve">MATRIZ DE RIESGOS </t>
  </si>
  <si>
    <t>EVALUACIÓN DE RIESGO - VALORACIÓN DE LOS CONTROLES</t>
  </si>
  <si>
    <t>EVALUACIÓN DEL RIESGO - NIVEL DEL RIESGO RESIDUAL</t>
  </si>
  <si>
    <t xml:space="preserve">RIESGO </t>
  </si>
  <si>
    <t>No. Control</t>
  </si>
  <si>
    <t xml:space="preserve">Criterios para valorar la eficacia de  los controles preventivos
</t>
  </si>
  <si>
    <t>Criterios para  valorar la eficacia de los controles correctivos</t>
  </si>
  <si>
    <t>RIESGO RESIDUAL</t>
  </si>
  <si>
    <t>¿Está estabelcida la frecuenica del control?</t>
  </si>
  <si>
    <t>Eficacia del cada control</t>
  </si>
  <si>
    <t>Efectos</t>
  </si>
  <si>
    <t xml:space="preserve">¿El control está documentado? </t>
  </si>
  <si>
    <t>¿Queda evidencia de la socialización o capacitación a los responsables?</t>
  </si>
  <si>
    <t>¿Está definido el responsable de la ejecución del control?</t>
  </si>
  <si>
    <t>¿Queda   evidencia de la ejecución del control ?</t>
  </si>
  <si>
    <t xml:space="preserve">Eeficacia del control </t>
  </si>
  <si>
    <t>Zona Riesgo Residual</t>
  </si>
  <si>
    <t>SI</t>
  </si>
  <si>
    <t>Acciones de respuesta ante noticias que afectan la imagen de la entidad</t>
  </si>
  <si>
    <t>NO</t>
  </si>
  <si>
    <t xml:space="preserve">Divulgación de la norma ISO 37001:2016, Plan de Anticorrupción  formación en valores y principios propios de la entidad </t>
  </si>
  <si>
    <t>Divulgación del Código de Etica de Buen Gobierno a traves de la  página web de la Rama Judicial</t>
  </si>
  <si>
    <t>Divulgación del Plan Anticorrupción y de Atención al Ciudadano.</t>
  </si>
  <si>
    <t>Informes de Gestión seguimiento a la contratación, rendición de cuentas, Auditorias Internas, Externas de Control Interno y de entes de control.</t>
  </si>
  <si>
    <t>Monitoreo y control por medio de las Auditorias Internas, Externas de Control Interno y de entes de control</t>
  </si>
  <si>
    <t>Monitoreo las comunicaciones internas de la Sala del Consejo Superior de la Judicatura para ajustes a documentos.</t>
  </si>
  <si>
    <t>Seguimiento a los indicadores de gestión</t>
  </si>
  <si>
    <t>Revisión permanente del sistema de correspondencia SIGOBIUS</t>
  </si>
  <si>
    <t>Revisión permanente a la bandeja de entrada de correspondencia en el correo institucional y realizar la asignación de correspondencia a diario</t>
  </si>
  <si>
    <t>Realizar de programas de formación, capacitación y sensibilización en temas de probidad y ética de lo público.</t>
  </si>
  <si>
    <t xml:space="preserve">Socializar el SGAS del Consejo Superior de la Judicatura. </t>
  </si>
  <si>
    <t>1. Ejercer el control preventivo a la  estructuración y presentación  de respuestas de respuestas  y  popuestas de creación e implementación de medidas de reordenamiento judicial
2.  Sustentar las medidas en información suministrada por el proceso de gestión estadística, contextos sociales y/o datos oficiales de otras entidades del sistema de justicia.
3. Establecer parámetros con base en metodologías y criterios objetivos
4. Elaborar documentos técnicos a través de equipos interdisciplinarios
5. Presentar los documentos técnicos que analizan la viabilidad de la creación cargos conforme los procedimientos establecidos</t>
  </si>
  <si>
    <t xml:space="preserve">MATRIZ DE RIESGOS SIGCMA </t>
  </si>
  <si>
    <t>IDENTIFICACIÓN DEL RIEGO</t>
  </si>
  <si>
    <t>VALORACIÓN  DEL RIESGO - NIVEL DEL RIESGO RESIDUAL</t>
  </si>
  <si>
    <t>Probabilidad inherente</t>
  </si>
  <si>
    <t>Impacto inherente</t>
  </si>
  <si>
    <t>Zona de Riesgo Inherente</t>
  </si>
  <si>
    <t>Probabilidad Residual Final</t>
  </si>
  <si>
    <t>Impacto Residual Final</t>
  </si>
  <si>
    <t>#</t>
  </si>
  <si>
    <t>Zona de Riesgo Final</t>
  </si>
  <si>
    <t>Opción de Tratamiento</t>
  </si>
  <si>
    <t>Actividades</t>
  </si>
  <si>
    <t>Responsable</t>
  </si>
  <si>
    <t>Fecha Implementación</t>
  </si>
  <si>
    <t>Incumplimiento de las metas establecidas</t>
  </si>
  <si>
    <t>Aceptar el riesgo</t>
  </si>
  <si>
    <t>Evitar</t>
  </si>
  <si>
    <t>8- Política- Criterios para administrar riesgos</t>
  </si>
  <si>
    <t>Frecuencia de la Actividad</t>
  </si>
  <si>
    <t>Probabilidad</t>
  </si>
  <si>
    <t xml:space="preserve">Frecuencia:  Número de casos materializados /Total de actividades </t>
  </si>
  <si>
    <t xml:space="preserve">Factibilidad </t>
  </si>
  <si>
    <t>Muy Baja</t>
  </si>
  <si>
    <t>Resultados entre 0- 4%</t>
  </si>
  <si>
    <t>Puede ocurrir solo en circunstancias excepcionales</t>
  </si>
  <si>
    <t>Baja</t>
  </si>
  <si>
    <t>Resultados entre 5%- 9%</t>
  </si>
  <si>
    <t xml:space="preserve"> Puede ocurrir en algún momento</t>
  </si>
  <si>
    <t>Media</t>
  </si>
  <si>
    <t>Resultados entre 10%- 29%</t>
  </si>
  <si>
    <t xml:space="preserve"> Podría ocurrir en algún momento</t>
  </si>
  <si>
    <t>Alta</t>
  </si>
  <si>
    <t>Resultados entre 30% - 49%</t>
  </si>
  <si>
    <t>Probablemente ocurrirá en la mayoria de las circunstancias</t>
  </si>
  <si>
    <t>Muy Alta</t>
  </si>
  <si>
    <t>Resultados entre 50% - 100%</t>
  </si>
  <si>
    <t>Se espera que ocurra en la mayoría de las circunstancias</t>
  </si>
  <si>
    <t>Afectación Ambiental</t>
  </si>
  <si>
    <t>Tabla Criterios para definir el nivel de impacto</t>
  </si>
  <si>
    <t>Leve</t>
  </si>
  <si>
    <t xml:space="preserve">De un área del nivel central, seccional o despacho judicial </t>
  </si>
  <si>
    <t>Menor</t>
  </si>
  <si>
    <t xml:space="preserve">De la entidad, seccional, despachos a nivel local o municipal </t>
  </si>
  <si>
    <t>Moderado</t>
  </si>
  <si>
    <t>Mayor</t>
  </si>
  <si>
    <t>Interrupción o afectación en la prestación del servicio judicial</t>
  </si>
  <si>
    <t>Catastrófico</t>
  </si>
  <si>
    <t xml:space="preserve">De la entidad y sector justicia a nivel internacional </t>
  </si>
  <si>
    <t>Afectación al presupuesto en un valor ≥0,5%.</t>
  </si>
  <si>
    <t>Afectación al presupuesto en un valor &lt;0,5% y ≥1%.</t>
  </si>
  <si>
    <t>Afectación al  presupuesto en un valor  &lt;5% y  ≥20%.</t>
  </si>
  <si>
    <t>Afectación al presupuesto en un valor ≥50%.</t>
  </si>
  <si>
    <t>Incumplimiento del 20% de los indicadores del proceso</t>
  </si>
  <si>
    <t>Incumplimiento del 40% de los indicadores del proceso</t>
  </si>
  <si>
    <t>Incumplimiento del 60% de los indicadores del proceso</t>
  </si>
  <si>
    <t>Incumplimiento del 80% de los indicadores del proceso</t>
  </si>
  <si>
    <t>Incumplimiento del 100% de los indicadores del proceso</t>
  </si>
  <si>
    <t xml:space="preserve">Entre  0 a 48 horas habiles al año </t>
  </si>
  <si>
    <t xml:space="preserve">Entre 49 a 96 horas  habiles al año  </t>
  </si>
  <si>
    <t xml:space="preserve">Entre  97 a 144 horas   habiles al año  </t>
  </si>
  <si>
    <t>Entre  145 a 192 horas  hábiles al año</t>
  </si>
  <si>
    <t xml:space="preserve">Entre e 193 a 240 horas  habiles al año   </t>
  </si>
  <si>
    <t xml:space="preserve">     El riesgo afecta la imagen de la entidad con algunos usuarios de relevancia frente al logro de los objetivos</t>
  </si>
  <si>
    <t>Interrupción o afectación en la prestación del servicio administrativo</t>
  </si>
  <si>
    <t>Entre 0 a 96 horas habiles al año  o afectación minima</t>
  </si>
  <si>
    <t>Entre e 97 a 192 horas  habiles al año o afectación baja</t>
  </si>
  <si>
    <t>Entre 193 a 288 horas   habiles al año  o afectación media</t>
  </si>
  <si>
    <t>Entre  289 a 384 horas o afectación alta</t>
  </si>
  <si>
    <t>Entre  385 a 540 horas  habiles al año  o afectación extrema</t>
  </si>
  <si>
    <t xml:space="preserve">Si el hecho llegara a presentarse, tendría consecuencias o efectos mínimos sobre la entidad.
</t>
  </si>
  <si>
    <t xml:space="preserve">Si el hecho llegara a presentarse, tendría bajo impacto o efecto sobre la entidad.
</t>
  </si>
  <si>
    <t xml:space="preserve">Si el hecho llegara a presentarse, tendría medianas consecuencias o efectos sobre la entidad.
</t>
  </si>
  <si>
    <t xml:space="preserve">Si el hecho llegara a presentarse, tendría altas consecuencias o efectos sobre la entidad
</t>
  </si>
  <si>
    <t xml:space="preserve">Si el hecho llegara a presentarse, tendría desastrosas consecuencias o efectos sobre la entidad.
</t>
  </si>
  <si>
    <t xml:space="preserve"> Matriz de Calor 9- </t>
  </si>
  <si>
    <t>Impacto</t>
  </si>
  <si>
    <t>Tratamiento</t>
  </si>
  <si>
    <t>Muy Alta
5</t>
  </si>
  <si>
    <t>Extremo</t>
  </si>
  <si>
    <t>Evitar,Reducir (Compartir),Reducir(Mitigar)</t>
  </si>
  <si>
    <t>Alta
4</t>
  </si>
  <si>
    <t>Alto</t>
  </si>
  <si>
    <t>Reducir (Compartir),Reducir(Mitigar), Evitar</t>
  </si>
  <si>
    <t>Reducir (Mitigar)</t>
  </si>
  <si>
    <t>Media
3</t>
  </si>
  <si>
    <t>Aceptar el riesgo, Reducir (Compartir),Reducir(Mitigar)</t>
  </si>
  <si>
    <t>Compartir</t>
  </si>
  <si>
    <t>Baja
2</t>
  </si>
  <si>
    <t>Bajo</t>
  </si>
  <si>
    <t>Muy Baja
1</t>
  </si>
  <si>
    <t xml:space="preserve">Impacto </t>
  </si>
  <si>
    <t>Leve
1</t>
  </si>
  <si>
    <t>Menor
2</t>
  </si>
  <si>
    <t>Moderado
3</t>
  </si>
  <si>
    <t>Mayor
4</t>
  </si>
  <si>
    <t>Catastrófico
5</t>
  </si>
  <si>
    <t>Muy BajaLeve</t>
  </si>
  <si>
    <t>Muy BajaMenor</t>
  </si>
  <si>
    <t>Muy BajaModerado</t>
  </si>
  <si>
    <t>Muy BajaMayor</t>
  </si>
  <si>
    <t xml:space="preserve">Alto </t>
  </si>
  <si>
    <t>Muy BajaCatastrófico</t>
  </si>
  <si>
    <t>BajaLeve</t>
  </si>
  <si>
    <t>BajaMenor</t>
  </si>
  <si>
    <t>BajaModerado</t>
  </si>
  <si>
    <t>BajaMayor</t>
  </si>
  <si>
    <t>BajaCatastrófico</t>
  </si>
  <si>
    <t>MediaLeve</t>
  </si>
  <si>
    <t>MediaMenor</t>
  </si>
  <si>
    <t>MediaModerado</t>
  </si>
  <si>
    <t>MediaMayor</t>
  </si>
  <si>
    <t>MediaCatastrófico</t>
  </si>
  <si>
    <t>AltaLeve</t>
  </si>
  <si>
    <t>AltaMenor</t>
  </si>
  <si>
    <t>AltaModerado</t>
  </si>
  <si>
    <t>AltaMayor</t>
  </si>
  <si>
    <t>AltaCatastrófico</t>
  </si>
  <si>
    <t>Muy AltaLeve</t>
  </si>
  <si>
    <t>Muy AltaMenor</t>
  </si>
  <si>
    <t>Muy AltaModerado</t>
  </si>
  <si>
    <t>Muy AltaMayor</t>
  </si>
  <si>
    <t>Muy AltaCatastrófico</t>
  </si>
  <si>
    <t xml:space="preserve">IDENTIFICACIÓN DEL RIESGO </t>
  </si>
  <si>
    <t>VALORACION RIESGO RESIDUAL</t>
  </si>
  <si>
    <t>OPCION DE MANEJO</t>
  </si>
  <si>
    <t>ACTIVIDADES</t>
  </si>
  <si>
    <t>PROCESO LIDER</t>
  </si>
  <si>
    <t>FECHA DE LA ACTIVIDAD</t>
  </si>
  <si>
    <t>ANÁLISIS DEL RESULTADO FINAL 
1 TRIMESTRE</t>
  </si>
  <si>
    <t xml:space="preserve">IMPACTO </t>
  </si>
  <si>
    <t>NIVEL</t>
  </si>
  <si>
    <t>CENTRAL</t>
  </si>
  <si>
    <t>SECCIONAL</t>
  </si>
  <si>
    <t xml:space="preserve"> INICIO
DIA/MES/AÑO</t>
  </si>
  <si>
    <t>FIN 
DIA/MES/AÑO</t>
  </si>
  <si>
    <t>ANÁLISIS DEL RESULTADO FINAL 
2 TRIMESTRE</t>
  </si>
  <si>
    <t>ANÁLISIS DEL RESULTADO FINAL 
3 TRIMESTRE</t>
  </si>
  <si>
    <t>ANÁLISIS DEL RESULTADO FINAL 
4 TRIMESTRE</t>
  </si>
  <si>
    <t>Posibilidad de Desacierto</t>
  </si>
  <si>
    <t xml:space="preserve">Posibilidad de Recibir dádivas o beneficios a nombre propio o de terceros para, no entregar o entregar información privilegiada o confidencial </t>
  </si>
  <si>
    <t>Posibilidad de Incumplimiento o demora en entrega de Documentos (Propuestas, Respuestas  a Peticiones, Informes</t>
  </si>
  <si>
    <t>Posibilidad de Ofrecer, prometer, entregar, aceptar o solicitar una ventaja indebida para buscar agilizar la creación de cargos,  traslados,  transformación  o  supresión de cargos o   en busca de un beneficio propio o de terceros</t>
  </si>
  <si>
    <t>3.Falta de presupuesto de nivel central asignado para medidas especiales.</t>
  </si>
  <si>
    <t>4.Alto volumen de carga laboral</t>
  </si>
  <si>
    <t xml:space="preserve">Posibilidad de Entrega de información inexacta o desactualizada a usuarios  y partes interesadas </t>
  </si>
  <si>
    <t>x</t>
  </si>
  <si>
    <t>Mantener y aplicar los controles</t>
  </si>
  <si>
    <t>Nivel central</t>
  </si>
  <si>
    <t>CONSEJO SECCIONAL DE LA JUDICATURA SANTANDER</t>
  </si>
  <si>
    <t>Consejo Seccional de la Judicatura de Santander</t>
  </si>
  <si>
    <t>Consejo Seccional de la Judicatura y Dirección Ejecutiva Seccional de Administración Judicial de Santander</t>
  </si>
  <si>
    <t>Revisión permanente de las bases de datos por parte del Lider del proceso y del profesional especializado en el manejo del SIERJU</t>
  </si>
  <si>
    <t>Toma de decisiones soportada en información suministrada por el proceso de Gestión estadística</t>
  </si>
  <si>
    <t xml:space="preserve">Validación de la Información frente a reportes </t>
  </si>
  <si>
    <t>Redistribución de las funciones asignadas al personal de la  secretaría de la corporación</t>
  </si>
  <si>
    <t>Asignaciónde cargos de descongestión para apoyar en los procesos y actividades relacionadas con el proceso de Reordenamiento Judicial.</t>
  </si>
  <si>
    <t>Redistribución de las funciones asignados al personal de la Secretaría</t>
  </si>
  <si>
    <t>Realizar el análisis, validación y evaluación de la información a través de herramientas informáticas  diseñado por la Secretaría para realizar el respectivo seguimiento al proceso; y verificación y revisión a los actos administrativos que se proyecten relacionados con este procedimiento con el fin de evitar errores.</t>
  </si>
  <si>
    <t>Análisis de la información estadística en reuniones de Sala del Consejo Seccional para determinar la viabilidad de redistribuir cargas o empleados entre los despachos judiciales.</t>
  </si>
  <si>
    <t>Validar la estadistica tomada como informe final con el fin de allegar correciones en caso de que esta aplique,</t>
  </si>
  <si>
    <t>Realizar seguimiento a la Estadistica de manera oportuna, validnado errores en reporte por parte de los despachos</t>
  </si>
  <si>
    <t>No se materializó para este trimestre. No se evidenciaron situaciones relacionadas con este riesgo. Los controles ayudan a evitar su materialización.</t>
  </si>
  <si>
    <t>1-Promover actividades de nteriorización   de la ley antisoborno (ISO 37001:2016), Plan Anticorrupción y de los valores y principios propios de la entidad.</t>
  </si>
  <si>
    <t>Magistrados CSJBOYCAS Director Seccional-Profesional  Delegado /Secretaroa Consejo Seccional</t>
  </si>
  <si>
    <t xml:space="preserve">2- Divulgación y apropiación del Código de Ética y Buen Gobierno.    </t>
  </si>
  <si>
    <t xml:space="preserve">3.Promocion del compromiso y transparencia de los servidores judiciales con la entidad  </t>
  </si>
  <si>
    <t>4-Fortalecer Controles y seguimiento de la gestión ejercida por los servidores judiciales del Consejo Seccional.</t>
  </si>
  <si>
    <t>Magistrados  Director Seccional-Profesional  Delegado /Secretaria Consejo Seccional</t>
  </si>
  <si>
    <t xml:space="preserve">2. Desconocimiento y no aplicación del Código de Ética y Buen Gobierno.    </t>
  </si>
  <si>
    <t>3.	Múltiples puntos de entrada de Correspondencia.</t>
  </si>
  <si>
    <t xml:space="preserve">Revisión de la estadística junto con el Profesional universitario grado 11 encargado la misma. 
Validación con los despachos de la información aportada,
Visitas en cumplimiento en referencia al factor organización, con el fin de verificar la situación de cada uno de los despachos. 
</t>
  </si>
  <si>
    <t>Durante el primer trimestre se realizo la revisión de la estadística correspondiente al T4 del 2024, con el fin de validar la misma. 
Se reciben doce (12) solicitudes de reordenamiento por parte de despachos de la seccional las cuales se responde con oficios CSJSAO25-73, CSJSAO25-122, CSJSAO25-151, CSJSAO25-201, CSJSAO25-202, CSJSAO25-203, CSJSAO25-205, CSJSAO25-282, CSJSAO25-318, CSJSAA25-17, CSJSAO25-395 Y CSJSAO25-594,
Se acude a reuniones de copasst en las que se recibe reporte de necesidades de los servidores judiciales.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</si>
</sst>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3" formatCode="_-* #,##0.00_-;\-* #,##0.00_-;_-* &quot;-&quot;??_-;_-@_-"/>
    <numFmt numFmtId="164" formatCode="[$-240A]d&quot; de &quot;mmmm&quot; de &quot;yyyy;@"/>
    <numFmt numFmtId="165" formatCode="0.0"/>
  </numFmts>
  <fonts count="90">
    <font>
      <sz val="11"/>
      <color theme="1"/>
      <name val="Calibri"/>
      <family val="2"/>
      <scheme val="minor"/>
    </font>
    <font>
      <sz val="11"/>
      <color theme="1"/>
      <name val="Arial Narrow"/>
      <family val="2"/>
    </font>
    <font>
      <sz val="14"/>
      <color theme="1"/>
      <name val="Arial Narrow"/>
      <family val="2"/>
    </font>
    <font>
      <b/>
      <sz val="11"/>
      <color theme="1"/>
      <name val="Arial Narrow"/>
      <family val="2"/>
    </font>
    <font>
      <b/>
      <sz val="11"/>
      <color theme="0"/>
      <name val="Arial Narrow"/>
      <family val="2"/>
    </font>
    <font>
      <b/>
      <sz val="14"/>
      <color theme="0"/>
      <name val="Arial Narrow"/>
      <family val="2"/>
    </font>
    <font>
      <b/>
      <sz val="16"/>
      <color theme="0"/>
      <name val="Arial Narrow"/>
      <family val="2"/>
    </font>
    <font>
      <b/>
      <sz val="22"/>
      <color theme="1"/>
      <name val="Arial"/>
      <family val="2"/>
    </font>
    <font>
      <sz val="10"/>
      <name val="Arial"/>
      <family val="2"/>
    </font>
    <font>
      <sz val="12"/>
      <name val="Times New Roman"/>
      <family val="1"/>
    </font>
    <font>
      <b/>
      <sz val="11"/>
      <color theme="1"/>
      <name val="Calibri"/>
      <family val="2"/>
      <scheme val="minor"/>
    </font>
    <font>
      <sz val="11"/>
      <color theme="0"/>
      <name val="Calibri"/>
      <family val="2"/>
      <scheme val="minor"/>
    </font>
    <font>
      <sz val="11"/>
      <name val="Calibri"/>
      <family val="2"/>
      <scheme val="minor"/>
    </font>
    <font>
      <sz val="10"/>
      <color theme="1"/>
      <name val="Calibri"/>
      <family val="2"/>
      <scheme val="minor"/>
    </font>
    <font>
      <sz val="12"/>
      <color theme="1"/>
      <name val="Calibri"/>
      <family val="2"/>
      <scheme val="minor"/>
    </font>
    <font>
      <b/>
      <sz val="20"/>
      <color theme="1"/>
      <name val="Calibri"/>
      <family val="2"/>
      <scheme val="minor"/>
    </font>
    <font>
      <b/>
      <sz val="12"/>
      <color rgb="FF000000"/>
      <name val="Calibri"/>
      <family val="2"/>
    </font>
    <font>
      <b/>
      <i/>
      <sz val="10"/>
      <color theme="1"/>
      <name val="Calibri"/>
      <family val="2"/>
      <scheme val="minor"/>
    </font>
    <font>
      <sz val="11"/>
      <color theme="1"/>
      <name val="Arial"/>
      <family val="2"/>
    </font>
    <font>
      <b/>
      <sz val="10"/>
      <color theme="1"/>
      <name val="Arial"/>
      <family val="2"/>
    </font>
    <font>
      <b/>
      <sz val="10"/>
      <color theme="0"/>
      <name val="Arial"/>
      <family val="2"/>
    </font>
    <font>
      <sz val="11"/>
      <color theme="0"/>
      <name val="Arial"/>
      <family val="2"/>
    </font>
    <font>
      <b/>
      <sz val="26"/>
      <color theme="1"/>
      <name val="Calibri"/>
      <family val="2"/>
      <scheme val="minor"/>
    </font>
    <font>
      <sz val="10"/>
      <color theme="1"/>
      <name val="Arial"/>
      <family val="2"/>
    </font>
    <font>
      <sz val="10"/>
      <name val="Calibri"/>
      <family val="2"/>
      <scheme val="minor"/>
    </font>
    <font>
      <b/>
      <sz val="10"/>
      <name val="Arial"/>
      <family val="2"/>
    </font>
    <font>
      <b/>
      <i/>
      <sz val="16"/>
      <name val="Calibri"/>
      <family val="2"/>
      <scheme val="minor"/>
    </font>
    <font>
      <sz val="10"/>
      <color theme="1"/>
      <name val="Roboto"/>
    </font>
    <font>
      <b/>
      <sz val="22"/>
      <color theme="0"/>
      <name val="Arial Narrow"/>
      <family val="2"/>
    </font>
    <font>
      <sz val="11"/>
      <color theme="0"/>
      <name val="Arial Narrow"/>
      <family val="2"/>
    </font>
    <font>
      <sz val="11"/>
      <color rgb="FF00B050"/>
      <name val="Calibri"/>
      <family val="2"/>
      <scheme val="minor"/>
    </font>
    <font>
      <b/>
      <sz val="16"/>
      <color theme="1"/>
      <name val="Calibri"/>
      <family val="2"/>
      <scheme val="minor"/>
    </font>
    <font>
      <b/>
      <sz val="20"/>
      <color rgb="FF000000"/>
      <name val="Calibri"/>
      <family val="2"/>
    </font>
    <font>
      <b/>
      <sz val="16"/>
      <color rgb="FF000000"/>
      <name val="Calibri"/>
      <family val="2"/>
    </font>
    <font>
      <b/>
      <sz val="10"/>
      <color theme="1"/>
      <name val="Calibri"/>
      <family val="2"/>
      <scheme val="minor"/>
    </font>
    <font>
      <sz val="10"/>
      <color theme="4"/>
      <name val="Calibri"/>
      <family val="2"/>
      <scheme val="minor"/>
    </font>
    <font>
      <b/>
      <sz val="10"/>
      <color theme="0"/>
      <name val="Arial Narrow"/>
      <family val="2"/>
    </font>
    <font>
      <b/>
      <sz val="10"/>
      <color theme="2"/>
      <name val="Arial Narrow"/>
      <family val="2"/>
    </font>
    <font>
      <b/>
      <sz val="20"/>
      <color theme="0"/>
      <name val="Arial Narrow"/>
      <family val="2"/>
    </font>
    <font>
      <sz val="11"/>
      <color theme="1"/>
      <name val="Calibri"/>
      <family val="2"/>
      <scheme val="minor"/>
    </font>
    <font>
      <sz val="9"/>
      <color indexed="81"/>
      <name val="Tahoma"/>
      <family val="2"/>
    </font>
    <font>
      <b/>
      <sz val="9"/>
      <color indexed="81"/>
      <name val="Tahoma"/>
      <family val="2"/>
    </font>
    <font>
      <b/>
      <sz val="11"/>
      <color rgb="FFFF0000"/>
      <name val="Arial Narrow"/>
      <family val="2"/>
    </font>
    <font>
      <b/>
      <u/>
      <sz val="18"/>
      <color theme="1"/>
      <name val="Arial"/>
      <family val="2"/>
    </font>
    <font>
      <sz val="16"/>
      <name val="Arial"/>
      <family val="2"/>
    </font>
    <font>
      <b/>
      <sz val="16"/>
      <color rgb="FF000000"/>
      <name val="Arial"/>
      <family val="2"/>
    </font>
    <font>
      <sz val="16"/>
      <color theme="1"/>
      <name val="Calibri"/>
      <family val="2"/>
      <scheme val="minor"/>
    </font>
    <font>
      <sz val="16"/>
      <color rgb="FF000000"/>
      <name val="Arial"/>
      <family val="2"/>
    </font>
    <font>
      <sz val="16"/>
      <color rgb="FFFFFFFF"/>
      <name val="Arial"/>
      <family val="2"/>
    </font>
    <font>
      <sz val="16"/>
      <color theme="1"/>
      <name val="Arial"/>
      <family val="2"/>
    </font>
    <font>
      <sz val="16"/>
      <color theme="0"/>
      <name val="Arial"/>
      <family val="2"/>
    </font>
    <font>
      <b/>
      <sz val="16"/>
      <color theme="1"/>
      <name val="Arial"/>
      <family val="2"/>
    </font>
    <font>
      <sz val="11"/>
      <name val="Arial"/>
      <family val="2"/>
    </font>
    <font>
      <sz val="9"/>
      <name val="Arial"/>
      <family val="2"/>
    </font>
    <font>
      <b/>
      <sz val="12"/>
      <color theme="0"/>
      <name val="Calibri"/>
      <family val="2"/>
    </font>
    <font>
      <b/>
      <sz val="24"/>
      <color theme="1"/>
      <name val="Calibri"/>
      <family val="2"/>
      <scheme val="minor"/>
    </font>
    <font>
      <b/>
      <sz val="14"/>
      <color theme="0"/>
      <name val="Arial"/>
      <family val="2"/>
    </font>
    <font>
      <b/>
      <u/>
      <sz val="11"/>
      <name val="Arial"/>
      <family val="2"/>
    </font>
    <font>
      <b/>
      <sz val="11"/>
      <name val="Arial"/>
      <family val="2"/>
    </font>
    <font>
      <b/>
      <sz val="9"/>
      <name val="Arial"/>
      <family val="2"/>
    </font>
    <font>
      <b/>
      <sz val="9"/>
      <color theme="0"/>
      <name val="Arial"/>
      <family val="2"/>
    </font>
    <font>
      <b/>
      <sz val="14"/>
      <color theme="1"/>
      <name val="Calibri"/>
      <family val="2"/>
      <scheme val="minor"/>
    </font>
    <font>
      <b/>
      <sz val="16"/>
      <color theme="0"/>
      <name val="Arial"/>
      <family val="2"/>
    </font>
    <font>
      <b/>
      <sz val="22"/>
      <color theme="0"/>
      <name val="Arial"/>
      <family val="2"/>
    </font>
    <font>
      <b/>
      <sz val="11"/>
      <color theme="0"/>
      <name val="Arial"/>
      <family val="2"/>
    </font>
    <font>
      <sz val="11"/>
      <color theme="4"/>
      <name val="Calibri"/>
      <family val="2"/>
      <scheme val="minor"/>
    </font>
    <font>
      <sz val="11"/>
      <color theme="5"/>
      <name val="Calibri"/>
      <family val="2"/>
      <scheme val="minor"/>
    </font>
    <font>
      <sz val="11"/>
      <color theme="9"/>
      <name val="Calibri"/>
      <family val="2"/>
      <scheme val="minor"/>
    </font>
    <font>
      <sz val="11"/>
      <color rgb="FF7030A0"/>
      <name val="Calibri"/>
      <family val="2"/>
      <scheme val="minor"/>
    </font>
    <font>
      <sz val="9"/>
      <name val="Arial Narrow"/>
      <family val="2"/>
    </font>
    <font>
      <sz val="22"/>
      <color theme="1"/>
      <name val="Calibri"/>
      <family val="2"/>
      <scheme val="minor"/>
    </font>
    <font>
      <sz val="12"/>
      <color theme="1"/>
      <name val="Arial"/>
      <family val="2"/>
    </font>
    <font>
      <sz val="11"/>
      <color theme="1"/>
      <name val="Azo Sans Medium"/>
    </font>
    <font>
      <sz val="16"/>
      <color theme="1"/>
      <name val="Azo Sans Medium"/>
    </font>
    <font>
      <sz val="11"/>
      <color theme="0"/>
      <name val="Azo Sans Medium"/>
    </font>
    <font>
      <sz val="11"/>
      <name val="Azo Sans Medium"/>
    </font>
    <font>
      <sz val="11"/>
      <color rgb="FF004D6D"/>
      <name val="Azo Sans Medium"/>
    </font>
    <font>
      <sz val="11"/>
      <color theme="0" tint="-4.9989318521683403E-2"/>
      <name val="Azo Sans Medium"/>
    </font>
    <font>
      <sz val="11"/>
      <color rgb="FF595959"/>
      <name val="Azo Sans Light"/>
    </font>
    <font>
      <sz val="12"/>
      <name val="Azo Sans Medium"/>
    </font>
    <font>
      <sz val="14"/>
      <color rgb="FF004D6D"/>
      <name val="Azo Sans Medium"/>
    </font>
    <font>
      <sz val="12"/>
      <color theme="1"/>
      <name val="Azo Sans Medium"/>
    </font>
    <font>
      <sz val="12"/>
      <color theme="0"/>
      <name val="Azo Sans Medium"/>
    </font>
    <font>
      <sz val="12"/>
      <color rgb="FF004D6D"/>
      <name val="Azo Sans Medium"/>
    </font>
    <font>
      <sz val="12"/>
      <name val="Azo Sans Light"/>
    </font>
    <font>
      <sz val="12"/>
      <color theme="1"/>
      <name val="Azo Sans Light"/>
    </font>
    <font>
      <b/>
      <sz val="14"/>
      <color theme="1"/>
      <name val="Arial"/>
      <family val="2"/>
    </font>
    <font>
      <b/>
      <sz val="8"/>
      <color rgb="FF000000"/>
      <name val="Times New Roman"/>
      <family val="1"/>
    </font>
    <font>
      <b/>
      <sz val="8"/>
      <color rgb="FF767171"/>
      <name val="Times New Roman"/>
      <family val="1"/>
    </font>
    <font>
      <sz val="11"/>
      <color rgb="FF000000"/>
      <name val="Calibri"/>
      <family val="2"/>
      <scheme val="minor"/>
    </font>
  </fonts>
  <fills count="22">
    <fill>
      <patternFill patternType="none"/>
    </fill>
    <fill>
      <patternFill patternType="gray125"/>
    </fill>
    <fill>
      <patternFill patternType="solid">
        <fgColor theme="9" tint="0.59999389629810485"/>
        <bgColor indexed="64"/>
      </patternFill>
    </fill>
    <fill>
      <patternFill patternType="solid">
        <fgColor theme="0"/>
        <bgColor indexed="64"/>
      </patternFill>
    </fill>
    <fill>
      <patternFill patternType="solid">
        <fgColor rgb="FF002060"/>
        <bgColor indexed="64"/>
      </patternFill>
    </fill>
    <fill>
      <patternFill patternType="solid">
        <fgColor theme="0" tint="-0.14999847407452621"/>
        <bgColor indexed="64"/>
      </patternFill>
    </fill>
    <fill>
      <patternFill patternType="solid">
        <fgColor rgb="FFBFBFBF"/>
        <bgColor indexed="64"/>
      </patternFill>
    </fill>
    <fill>
      <patternFill patternType="solid">
        <fgColor rgb="FF92D050"/>
        <bgColor indexed="64"/>
      </patternFill>
    </fill>
    <fill>
      <patternFill patternType="solid">
        <fgColor rgb="FF00B050"/>
        <bgColor indexed="64"/>
      </patternFill>
    </fill>
    <fill>
      <patternFill patternType="solid">
        <fgColor rgb="FFFFFF66"/>
        <bgColor indexed="64"/>
      </patternFill>
    </fill>
    <fill>
      <patternFill patternType="solid">
        <fgColor rgb="FFFFC000"/>
        <bgColor indexed="64"/>
      </patternFill>
    </fill>
    <fill>
      <patternFill patternType="solid">
        <fgColor rgb="FFFF0000"/>
        <bgColor indexed="64"/>
      </patternFill>
    </fill>
    <fill>
      <patternFill patternType="solid">
        <fgColor rgb="FFD9D9D9"/>
        <bgColor indexed="64"/>
      </patternFill>
    </fill>
    <fill>
      <patternFill patternType="solid">
        <fgColor rgb="FFE26B0A"/>
        <bgColor indexed="64"/>
      </patternFill>
    </fill>
    <fill>
      <patternFill patternType="solid">
        <fgColor rgb="FFC00000"/>
        <bgColor indexed="64"/>
      </patternFill>
    </fill>
    <fill>
      <patternFill patternType="solid">
        <fgColor theme="0" tint="-0.34998626667073579"/>
        <bgColor indexed="64"/>
      </patternFill>
    </fill>
    <fill>
      <patternFill patternType="solid">
        <fgColor theme="9" tint="-0.249977111117893"/>
        <bgColor indexed="64"/>
      </patternFill>
    </fill>
    <fill>
      <patternFill patternType="solid">
        <fgColor theme="0" tint="-0.249977111117893"/>
        <bgColor indexed="64"/>
      </patternFill>
    </fill>
    <fill>
      <patternFill patternType="solid">
        <fgColor theme="7" tint="0.39997558519241921"/>
        <bgColor indexed="64"/>
      </patternFill>
    </fill>
    <fill>
      <patternFill patternType="solid">
        <fgColor rgb="FF0084B6"/>
        <bgColor indexed="64"/>
      </patternFill>
    </fill>
    <fill>
      <patternFill patternType="solid">
        <fgColor rgb="FF4DC0E3"/>
        <bgColor indexed="64"/>
      </patternFill>
    </fill>
    <fill>
      <patternFill patternType="solid">
        <fgColor rgb="FFFFFFFF"/>
        <bgColor indexed="64"/>
      </patternFill>
    </fill>
  </fills>
  <borders count="133">
    <border>
      <left/>
      <right/>
      <top/>
      <bottom/>
      <diagonal/>
    </border>
    <border>
      <left style="dashed">
        <color theme="9" tint="-0.24994659260841701"/>
      </left>
      <right/>
      <top style="dashed">
        <color theme="9" tint="-0.24994659260841701"/>
      </top>
      <bottom/>
      <diagonal/>
    </border>
    <border>
      <left/>
      <right/>
      <top style="dashed">
        <color theme="9" tint="-0.24994659260841701"/>
      </top>
      <bottom/>
      <diagonal/>
    </border>
    <border>
      <left style="dashed">
        <color theme="9" tint="-0.24994659260841701"/>
      </left>
      <right/>
      <top/>
      <bottom style="dashed">
        <color theme="9" tint="-0.24994659260841701"/>
      </bottom>
      <diagonal/>
    </border>
    <border>
      <left/>
      <right/>
      <top/>
      <bottom style="dashed">
        <color theme="9" tint="-0.24994659260841701"/>
      </bottom>
      <diagonal/>
    </border>
    <border>
      <left style="dashed">
        <color theme="9" tint="-0.24994659260841701"/>
      </left>
      <right/>
      <top style="dashed">
        <color theme="9" tint="-0.24994659260841701"/>
      </top>
      <bottom style="dashed">
        <color theme="9" tint="-0.24994659260841701"/>
      </bottom>
      <diagonal/>
    </border>
    <border>
      <left/>
      <right/>
      <top style="dashed">
        <color theme="9" tint="-0.24994659260841701"/>
      </top>
      <bottom style="dashed">
        <color theme="9" tint="-0.24994659260841701"/>
      </bottom>
      <diagonal/>
    </border>
    <border>
      <left style="dashed">
        <color theme="9" tint="-0.24994659260841701"/>
      </left>
      <right style="dashed">
        <color theme="9" tint="-0.24994659260841701"/>
      </right>
      <top style="dashed">
        <color theme="9" tint="-0.24994659260841701"/>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style="thin">
        <color indexed="64"/>
      </top>
      <bottom/>
      <diagonal/>
    </border>
    <border>
      <left/>
      <right/>
      <top style="thin">
        <color auto="1"/>
      </top>
      <bottom/>
      <diagonal/>
    </border>
    <border>
      <left style="medium">
        <color indexed="64"/>
      </left>
      <right/>
      <top/>
      <bottom/>
      <diagonal/>
    </border>
    <border>
      <left/>
      <right style="medium">
        <color indexed="64"/>
      </right>
      <top/>
      <bottom/>
      <diagonal/>
    </border>
    <border>
      <left style="medium">
        <color indexed="64"/>
      </left>
      <right/>
      <top/>
      <bottom style="thin">
        <color indexed="64"/>
      </bottom>
      <diagonal/>
    </border>
    <border>
      <left/>
      <right/>
      <top/>
      <bottom style="thin">
        <color indexed="64"/>
      </bottom>
      <diagonal/>
    </border>
    <border>
      <left style="hair">
        <color indexed="64"/>
      </left>
      <right style="hair">
        <color indexed="64"/>
      </right>
      <top style="hair">
        <color indexed="64"/>
      </top>
      <bottom style="hair">
        <color indexed="64"/>
      </bottom>
      <diagonal/>
    </border>
    <border>
      <left style="hair">
        <color auto="1"/>
      </left>
      <right/>
      <top style="hair">
        <color auto="1"/>
      </top>
      <bottom style="hair">
        <color auto="1"/>
      </bottom>
      <diagonal/>
    </border>
    <border>
      <left/>
      <right style="hair">
        <color indexed="64"/>
      </right>
      <top style="hair">
        <color indexed="64"/>
      </top>
      <bottom style="hair">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dotted">
        <color rgb="FFF79646"/>
      </left>
      <right style="dotted">
        <color rgb="FFF79646"/>
      </right>
      <top/>
      <bottom style="dotted">
        <color rgb="FFF79646"/>
      </bottom>
      <diagonal/>
    </border>
    <border>
      <left style="dotted">
        <color rgb="FFF79646"/>
      </left>
      <right style="dotted">
        <color rgb="FFF79646"/>
      </right>
      <top style="dotted">
        <color rgb="FFF79646"/>
      </top>
      <bottom style="dotted">
        <color rgb="FFF79646"/>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medium">
        <color indexed="64"/>
      </bottom>
      <diagonal/>
    </border>
    <border>
      <left style="medium">
        <color theme="0"/>
      </left>
      <right/>
      <top style="medium">
        <color theme="0"/>
      </top>
      <bottom/>
      <diagonal/>
    </border>
    <border>
      <left/>
      <right/>
      <top style="medium">
        <color theme="0"/>
      </top>
      <bottom/>
      <diagonal/>
    </border>
    <border>
      <left/>
      <right style="medium">
        <color theme="0"/>
      </right>
      <top style="medium">
        <color theme="0"/>
      </top>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top/>
      <bottom/>
      <diagonal/>
    </border>
    <border>
      <left style="thin">
        <color indexed="64"/>
      </left>
      <right style="thin">
        <color indexed="64"/>
      </right>
      <top style="medium">
        <color indexed="64"/>
      </top>
      <bottom style="thin">
        <color indexed="64"/>
      </bottom>
      <diagonal/>
    </border>
    <border>
      <left/>
      <right style="thin">
        <color indexed="64"/>
      </right>
      <top/>
      <bottom/>
      <diagonal/>
    </border>
    <border>
      <left/>
      <right style="thin">
        <color indexed="64"/>
      </right>
      <top style="thin">
        <color indexed="64"/>
      </top>
      <bottom/>
      <diagonal/>
    </border>
    <border>
      <left style="thick">
        <color theme="0"/>
      </left>
      <right style="thick">
        <color theme="0"/>
      </right>
      <top style="thick">
        <color theme="0"/>
      </top>
      <bottom style="thick">
        <color theme="0"/>
      </bottom>
      <diagonal/>
    </border>
    <border>
      <left style="thick">
        <color theme="0"/>
      </left>
      <right style="thick">
        <color theme="0"/>
      </right>
      <top style="thick">
        <color theme="0"/>
      </top>
      <bottom/>
      <diagonal/>
    </border>
    <border>
      <left style="thick">
        <color theme="0"/>
      </left>
      <right/>
      <top style="thick">
        <color theme="0"/>
      </top>
      <bottom style="thick">
        <color theme="0"/>
      </bottom>
      <diagonal/>
    </border>
    <border>
      <left/>
      <right style="thick">
        <color theme="0"/>
      </right>
      <top style="thick">
        <color theme="0"/>
      </top>
      <bottom style="thick">
        <color theme="0"/>
      </bottom>
      <diagonal/>
    </border>
    <border>
      <left style="thick">
        <color theme="0"/>
      </left>
      <right style="thick">
        <color theme="0"/>
      </right>
      <top/>
      <bottom style="thick">
        <color theme="0"/>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right/>
      <top style="thick">
        <color theme="0"/>
      </top>
      <bottom style="thick">
        <color theme="0"/>
      </bottom>
      <diagonal/>
    </border>
    <border>
      <left/>
      <right style="thin">
        <color indexed="64"/>
      </right>
      <top style="dashed">
        <color theme="9" tint="-0.24994659260841701"/>
      </top>
      <bottom/>
      <diagonal/>
    </border>
    <border>
      <left style="thick">
        <color theme="0"/>
      </left>
      <right/>
      <top/>
      <bottom style="thick">
        <color theme="0"/>
      </bottom>
      <diagonal/>
    </border>
    <border>
      <left/>
      <right/>
      <top/>
      <bottom style="thick">
        <color theme="0"/>
      </bottom>
      <diagonal/>
    </border>
    <border>
      <left/>
      <right style="thick">
        <color theme="0"/>
      </right>
      <top/>
      <bottom style="thick">
        <color theme="0"/>
      </bottom>
      <diagonal/>
    </border>
    <border>
      <left/>
      <right style="thick">
        <color theme="0"/>
      </right>
      <top style="thick">
        <color theme="0"/>
      </top>
      <bottom/>
      <diagonal/>
    </border>
    <border>
      <left/>
      <right/>
      <top style="thick">
        <color theme="0"/>
      </top>
      <bottom/>
      <diagonal/>
    </border>
    <border>
      <left style="thick">
        <color theme="0"/>
      </left>
      <right style="thick">
        <color theme="0"/>
      </right>
      <top style="thick">
        <color theme="0"/>
      </top>
      <bottom style="dashed">
        <color theme="9" tint="-0.24994659260841701"/>
      </bottom>
      <diagonal/>
    </border>
    <border>
      <left style="thick">
        <color theme="0"/>
      </left>
      <right/>
      <top style="thick">
        <color theme="0"/>
      </top>
      <bottom/>
      <diagonal/>
    </border>
    <border>
      <left style="thin">
        <color theme="1"/>
      </left>
      <right style="thin">
        <color theme="1"/>
      </right>
      <top style="thin">
        <color theme="1"/>
      </top>
      <bottom style="thin">
        <color theme="1"/>
      </bottom>
      <diagonal/>
    </border>
    <border>
      <left style="thin">
        <color theme="1"/>
      </left>
      <right style="thin">
        <color theme="1"/>
      </right>
      <top style="thin">
        <color theme="1"/>
      </top>
      <bottom/>
      <diagonal/>
    </border>
    <border>
      <left style="thin">
        <color theme="1"/>
      </left>
      <right/>
      <top style="thin">
        <color theme="1"/>
      </top>
      <bottom/>
      <diagonal/>
    </border>
    <border>
      <left/>
      <right/>
      <top style="thin">
        <color theme="1"/>
      </top>
      <bottom/>
      <diagonal/>
    </border>
    <border>
      <left style="thin">
        <color theme="1"/>
      </left>
      <right/>
      <top/>
      <bottom/>
      <diagonal/>
    </border>
    <border>
      <left style="thin">
        <color theme="1"/>
      </left>
      <right/>
      <top/>
      <bottom style="thin">
        <color theme="1"/>
      </bottom>
      <diagonal/>
    </border>
    <border>
      <left/>
      <right/>
      <top/>
      <bottom style="thin">
        <color theme="1"/>
      </bottom>
      <diagonal/>
    </border>
    <border>
      <left style="thin">
        <color theme="1"/>
      </left>
      <right style="thin">
        <color theme="1"/>
      </right>
      <top/>
      <bottom style="thin">
        <color theme="1"/>
      </bottom>
      <diagonal/>
    </border>
    <border>
      <left style="thick">
        <color theme="0"/>
      </left>
      <right/>
      <top/>
      <bottom/>
      <diagonal/>
    </border>
    <border>
      <left/>
      <right style="thick">
        <color theme="0"/>
      </right>
      <top/>
      <bottom/>
      <diagonal/>
    </border>
    <border>
      <left style="thick">
        <color theme="0"/>
      </left>
      <right style="thick">
        <color theme="0"/>
      </right>
      <top/>
      <bottom/>
      <diagonal/>
    </border>
    <border>
      <left style="dashed">
        <color theme="9" tint="-0.24994659260841701"/>
      </left>
      <right style="dashed">
        <color theme="9" tint="-0.24994659260841701"/>
      </right>
      <top/>
      <bottom/>
      <diagonal/>
    </border>
    <border>
      <left style="dashed">
        <color theme="9" tint="-0.24994659260841701"/>
      </left>
      <right style="dashed">
        <color theme="9" tint="-0.24994659260841701"/>
      </right>
      <top style="dashed">
        <color theme="9" tint="-0.24994659260841701"/>
      </top>
      <bottom style="dashed">
        <color theme="9" tint="-0.24994659260841701"/>
      </bottom>
      <diagonal/>
    </border>
    <border>
      <left style="thick">
        <color theme="0"/>
      </left>
      <right/>
      <top style="thick">
        <color theme="0"/>
      </top>
      <bottom style="thin">
        <color indexed="64"/>
      </bottom>
      <diagonal/>
    </border>
    <border>
      <left style="dashed">
        <color theme="9" tint="-0.24994659260841701"/>
      </left>
      <right/>
      <top style="thick">
        <color theme="0"/>
      </top>
      <bottom/>
      <diagonal/>
    </border>
    <border>
      <left style="dashed">
        <color theme="9" tint="-0.24994659260841701"/>
      </left>
      <right/>
      <top style="thick">
        <color theme="0"/>
      </top>
      <bottom style="dashed">
        <color theme="9" tint="-0.24994659260841701"/>
      </bottom>
      <diagonal/>
    </border>
    <border>
      <left/>
      <right/>
      <top style="thin">
        <color indexed="64"/>
      </top>
      <bottom style="double">
        <color indexed="64"/>
      </bottom>
      <diagonal/>
    </border>
    <border>
      <left/>
      <right/>
      <top style="hair">
        <color indexed="64"/>
      </top>
      <bottom style="hair">
        <color indexed="64"/>
      </bottom>
      <diagonal/>
    </border>
    <border>
      <left style="thin">
        <color indexed="64"/>
      </left>
      <right/>
      <top style="hair">
        <color indexed="64"/>
      </top>
      <bottom style="hair">
        <color indexed="64"/>
      </bottom>
      <diagonal/>
    </border>
    <border>
      <left/>
      <right style="dotted">
        <color rgb="FFF79646"/>
      </right>
      <top/>
      <bottom/>
      <diagonal/>
    </border>
    <border>
      <left style="thick">
        <color theme="0"/>
      </left>
      <right style="thick">
        <color theme="0"/>
      </right>
      <top style="dashed">
        <color theme="9" tint="-0.24994659260841701"/>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diagonal/>
    </border>
    <border>
      <left style="medium">
        <color indexed="64"/>
      </left>
      <right style="medium">
        <color indexed="64"/>
      </right>
      <top/>
      <bottom style="medium">
        <color indexed="64"/>
      </bottom>
      <diagonal/>
    </border>
    <border>
      <left/>
      <right/>
      <top style="medium">
        <color indexed="64"/>
      </top>
      <bottom/>
      <diagonal/>
    </border>
    <border>
      <left/>
      <right style="medium">
        <color indexed="64"/>
      </right>
      <top style="medium">
        <color indexed="64"/>
      </top>
      <bottom/>
      <diagonal/>
    </border>
    <border>
      <left/>
      <right style="dotted">
        <color rgb="FFF79646"/>
      </right>
      <top style="dotted">
        <color rgb="FFF79646"/>
      </top>
      <bottom style="dotted">
        <color rgb="FFF79646"/>
      </bottom>
      <diagonal/>
    </border>
    <border>
      <left style="dotted">
        <color rgb="FFF79646"/>
      </left>
      <right/>
      <top/>
      <bottom style="dotted">
        <color rgb="FFF79646"/>
      </bottom>
      <diagonal/>
    </border>
    <border>
      <left style="dotted">
        <color rgb="FFF79646"/>
      </left>
      <right/>
      <top style="dotted">
        <color rgb="FFF79646"/>
      </top>
      <bottom style="dotted">
        <color rgb="FFF79646"/>
      </bottom>
      <diagonal/>
    </border>
    <border>
      <left style="thin">
        <color indexed="64"/>
      </left>
      <right/>
      <top style="hair">
        <color indexed="64"/>
      </top>
      <bottom/>
      <diagonal/>
    </border>
    <border>
      <left/>
      <right style="hair">
        <color indexed="64"/>
      </right>
      <top style="hair">
        <color indexed="64"/>
      </top>
      <bottom/>
      <diagonal/>
    </border>
    <border>
      <left style="thin">
        <color theme="0"/>
      </left>
      <right style="thin">
        <color theme="0"/>
      </right>
      <top style="thin">
        <color theme="0"/>
      </top>
      <bottom/>
      <diagonal/>
    </border>
    <border>
      <left style="thin">
        <color theme="0"/>
      </left>
      <right/>
      <top style="thin">
        <color theme="0"/>
      </top>
      <bottom style="thin">
        <color theme="0"/>
      </bottom>
      <diagonal/>
    </border>
    <border>
      <left/>
      <right/>
      <top style="thin">
        <color theme="0"/>
      </top>
      <bottom style="thin">
        <color theme="0"/>
      </bottom>
      <diagonal/>
    </border>
    <border>
      <left/>
      <right style="thin">
        <color theme="0"/>
      </right>
      <top style="thin">
        <color theme="0"/>
      </top>
      <bottom style="thin">
        <color theme="0"/>
      </bottom>
      <diagonal/>
    </border>
    <border>
      <left style="thick">
        <color theme="0"/>
      </left>
      <right style="thick">
        <color theme="0"/>
      </right>
      <top style="thin">
        <color theme="0"/>
      </top>
      <bottom/>
      <diagonal/>
    </border>
    <border>
      <left style="thin">
        <color theme="0"/>
      </left>
      <right/>
      <top/>
      <bottom style="thick">
        <color theme="0"/>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auto="1"/>
      </top>
      <bottom/>
      <diagonal/>
    </border>
    <border>
      <left/>
      <right style="medium">
        <color indexed="64"/>
      </right>
      <top/>
      <bottom style="thin">
        <color indexed="64"/>
      </bottom>
      <diagonal/>
    </border>
    <border>
      <left/>
      <right style="thin">
        <color theme="0"/>
      </right>
      <top style="medium">
        <color indexed="64"/>
      </top>
      <bottom/>
      <diagonal/>
    </border>
    <border>
      <left style="thin">
        <color theme="0"/>
      </left>
      <right/>
      <top style="medium">
        <color indexed="64"/>
      </top>
      <bottom style="thin">
        <color indexed="64"/>
      </bottom>
      <diagonal/>
    </border>
    <border>
      <left/>
      <right style="medium">
        <color indexed="64"/>
      </right>
      <top style="hair">
        <color indexed="64"/>
      </top>
      <bottom style="hair">
        <color indexed="64"/>
      </bottom>
      <diagonal/>
    </border>
    <border>
      <left/>
      <right style="thin">
        <color theme="0"/>
      </right>
      <top/>
      <bottom/>
      <diagonal/>
    </border>
    <border>
      <left style="thin">
        <color theme="0"/>
      </left>
      <right style="medium">
        <color indexed="64"/>
      </right>
      <top style="thin">
        <color theme="0"/>
      </top>
      <bottom/>
      <diagonal/>
    </border>
    <border>
      <left/>
      <right style="medium">
        <color indexed="64"/>
      </right>
      <top style="thin">
        <color indexed="64"/>
      </top>
      <bottom style="thin">
        <color indexed="64"/>
      </bottom>
      <diagonal/>
    </border>
    <border>
      <left style="hair">
        <color rgb="FF4DC0E3"/>
      </left>
      <right style="hair">
        <color rgb="FF4DC0E3"/>
      </right>
      <top style="hair">
        <color rgb="FF4DC0E3"/>
      </top>
      <bottom style="hair">
        <color rgb="FF4DC0E3"/>
      </bottom>
      <diagonal/>
    </border>
    <border>
      <left style="hair">
        <color rgb="FF4DC0E3"/>
      </left>
      <right/>
      <top style="hair">
        <color rgb="FF4DC0E3"/>
      </top>
      <bottom style="hair">
        <color rgb="FF4DC0E3"/>
      </bottom>
      <diagonal/>
    </border>
    <border>
      <left/>
      <right style="hair">
        <color rgb="FF4DC0E3"/>
      </right>
      <top style="hair">
        <color rgb="FF4DC0E3"/>
      </top>
      <bottom style="hair">
        <color rgb="FF4DC0E3"/>
      </bottom>
      <diagonal/>
    </border>
    <border>
      <left style="dotted">
        <color rgb="FF4DC0E3"/>
      </left>
      <right style="dotted">
        <color rgb="FF4DC0E3"/>
      </right>
      <top style="dotted">
        <color rgb="FF4DC0E3"/>
      </top>
      <bottom style="dotted">
        <color rgb="FF4DC0E3"/>
      </bottom>
      <diagonal/>
    </border>
    <border>
      <left style="dotted">
        <color rgb="FF4DC0E3"/>
      </left>
      <right style="dotted">
        <color rgb="FF4DC0E3"/>
      </right>
      <top style="dotted">
        <color rgb="FF4DC0E3"/>
      </top>
      <bottom/>
      <diagonal/>
    </border>
    <border>
      <left style="dotted">
        <color rgb="FF4DC0E3"/>
      </left>
      <right style="dotted">
        <color rgb="FF4DC0E3"/>
      </right>
      <top/>
      <bottom style="dotted">
        <color rgb="FF4DC0E3"/>
      </bottom>
      <diagonal/>
    </border>
    <border>
      <left style="dotted">
        <color rgb="FF4DC0E3"/>
      </left>
      <right style="dotted">
        <color rgb="FF4DC0E3"/>
      </right>
      <top/>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rgb="FF000000"/>
      </left>
      <right/>
      <top style="medium">
        <color rgb="FF000000"/>
      </top>
      <bottom/>
      <diagonal/>
    </border>
    <border>
      <left/>
      <right/>
      <top style="medium">
        <color rgb="FF000000"/>
      </top>
      <bottom/>
      <diagonal/>
    </border>
    <border>
      <left/>
      <right style="medium">
        <color rgb="FF000000"/>
      </right>
      <top style="medium">
        <color rgb="FF000000"/>
      </top>
      <bottom/>
      <diagonal/>
    </border>
    <border>
      <left style="medium">
        <color rgb="FF000000"/>
      </left>
      <right/>
      <top/>
      <bottom/>
      <diagonal/>
    </border>
    <border>
      <left/>
      <right style="medium">
        <color rgb="FF000000"/>
      </right>
      <top/>
      <bottom/>
      <diagonal/>
    </border>
    <border>
      <left style="medium">
        <color rgb="FF000000"/>
      </left>
      <right/>
      <top/>
      <bottom style="medium">
        <color rgb="FF000000"/>
      </bottom>
      <diagonal/>
    </border>
    <border>
      <left/>
      <right/>
      <top/>
      <bottom style="medium">
        <color rgb="FF000000"/>
      </bottom>
      <diagonal/>
    </border>
    <border>
      <left/>
      <right style="medium">
        <color rgb="FF000000"/>
      </right>
      <top/>
      <bottom style="medium">
        <color rgb="FF000000"/>
      </bottom>
      <diagonal/>
    </border>
    <border>
      <left style="dashed">
        <color theme="9" tint="-0.24994659260841701"/>
      </left>
      <right/>
      <top style="dashed">
        <color theme="9" tint="-0.24994659260841701"/>
      </top>
      <bottom style="thick">
        <color theme="0"/>
      </bottom>
      <diagonal/>
    </border>
    <border>
      <left/>
      <right style="thin">
        <color indexed="64"/>
      </right>
      <top style="dashed">
        <color theme="9" tint="-0.24994659260841701"/>
      </top>
      <bottom style="thick">
        <color theme="0"/>
      </bottom>
      <diagonal/>
    </border>
    <border>
      <left/>
      <right style="thin">
        <color indexed="64"/>
      </right>
      <top/>
      <bottom style="thin">
        <color indexed="64"/>
      </bottom>
      <diagonal/>
    </border>
    <border>
      <left/>
      <right style="thin">
        <color indexed="64"/>
      </right>
      <top style="dashed">
        <color theme="9" tint="-0.24994659260841701"/>
      </top>
      <bottom style="dashed">
        <color theme="9" tint="-0.24994659260841701"/>
      </bottom>
      <diagonal/>
    </border>
    <border>
      <left style="thin">
        <color indexed="64"/>
      </left>
      <right/>
      <top/>
      <bottom style="thin">
        <color indexed="64"/>
      </bottom>
      <diagonal/>
    </border>
    <border>
      <left style="medium">
        <color indexed="64"/>
      </left>
      <right/>
      <top style="thick">
        <color theme="0"/>
      </top>
      <bottom/>
      <diagonal/>
    </border>
    <border>
      <left style="thin">
        <color indexed="64"/>
      </left>
      <right/>
      <top style="thin">
        <color indexed="64"/>
      </top>
      <bottom style="thick">
        <color theme="0"/>
      </bottom>
      <diagonal/>
    </border>
    <border>
      <left/>
      <right/>
      <top style="thin">
        <color indexed="64"/>
      </top>
      <bottom style="thick">
        <color theme="0"/>
      </bottom>
      <diagonal/>
    </border>
  </borders>
  <cellStyleXfs count="6">
    <xf numFmtId="0" fontId="0" fillId="0" borderId="0"/>
    <xf numFmtId="0" fontId="8" fillId="0" borderId="0"/>
    <xf numFmtId="0" fontId="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cellStyleXfs>
  <cellXfs count="676">
    <xf numFmtId="0" fontId="0" fillId="0" borderId="0" xfId="0"/>
    <xf numFmtId="0" fontId="1" fillId="3" borderId="0" xfId="0" applyFont="1" applyFill="1" applyAlignment="1">
      <alignment horizontal="center" vertical="center"/>
    </xf>
    <xf numFmtId="0" fontId="0" fillId="3" borderId="0" xfId="0" applyFill="1"/>
    <xf numFmtId="0" fontId="12" fillId="3" borderId="0" xfId="0" applyFont="1" applyFill="1"/>
    <xf numFmtId="0" fontId="3" fillId="3" borderId="0" xfId="0" applyFont="1" applyFill="1" applyAlignment="1">
      <alignment horizontal="left" vertical="center"/>
    </xf>
    <xf numFmtId="0" fontId="0" fillId="0" borderId="0" xfId="0" applyAlignment="1">
      <alignment wrapText="1"/>
    </xf>
    <xf numFmtId="0" fontId="17" fillId="0" borderId="0" xfId="0" applyFont="1" applyAlignment="1">
      <alignment horizontal="center"/>
    </xf>
    <xf numFmtId="0" fontId="18" fillId="0" borderId="0" xfId="0" applyFont="1"/>
    <xf numFmtId="0" fontId="20" fillId="4" borderId="0" xfId="0" applyFont="1" applyFill="1" applyAlignment="1" applyProtection="1">
      <alignment horizontal="left" vertical="center" wrapText="1"/>
      <protection locked="0"/>
    </xf>
    <xf numFmtId="0" fontId="19" fillId="15" borderId="0" xfId="0" applyFont="1" applyFill="1" applyAlignment="1" applyProtection="1">
      <alignment vertical="center" wrapText="1"/>
      <protection locked="0"/>
    </xf>
    <xf numFmtId="0" fontId="20" fillId="4" borderId="0" xfId="0" applyFont="1" applyFill="1" applyAlignment="1" applyProtection="1">
      <alignment vertical="center" wrapText="1"/>
      <protection locked="0"/>
    </xf>
    <xf numFmtId="0" fontId="0" fillId="0" borderId="0" xfId="0" applyAlignment="1">
      <alignment horizontal="left"/>
    </xf>
    <xf numFmtId="0" fontId="21" fillId="0" borderId="0" xfId="0" applyFont="1" applyAlignment="1" applyProtection="1">
      <alignment horizontal="center" vertical="center"/>
      <protection locked="0"/>
    </xf>
    <xf numFmtId="0" fontId="19" fillId="0" borderId="0" xfId="0" applyFont="1" applyAlignment="1" applyProtection="1">
      <alignment horizontal="left" vertical="center"/>
      <protection locked="0"/>
    </xf>
    <xf numFmtId="0" fontId="20" fillId="0" borderId="0" xfId="0" applyFont="1" applyAlignment="1" applyProtection="1">
      <alignment horizontal="center" vertical="center"/>
      <protection locked="0"/>
    </xf>
    <xf numFmtId="0" fontId="10" fillId="0" borderId="0" xfId="0" applyFont="1" applyAlignment="1">
      <alignment horizontal="center"/>
    </xf>
    <xf numFmtId="0" fontId="18" fillId="3" borderId="0" xfId="0" applyFont="1" applyFill="1"/>
    <xf numFmtId="0" fontId="11" fillId="3" borderId="0" xfId="0" applyFont="1" applyFill="1"/>
    <xf numFmtId="0" fontId="29" fillId="3" borderId="0" xfId="0" applyFont="1" applyFill="1"/>
    <xf numFmtId="0" fontId="29" fillId="0" borderId="0" xfId="0" applyFont="1"/>
    <xf numFmtId="0" fontId="4" fillId="3" borderId="0" xfId="0" applyFont="1" applyFill="1" applyAlignment="1">
      <alignment horizontal="center" vertical="center"/>
    </xf>
    <xf numFmtId="0" fontId="4" fillId="2" borderId="0" xfId="0" applyFont="1" applyFill="1" applyAlignment="1">
      <alignment horizontal="center" vertical="center"/>
    </xf>
    <xf numFmtId="0" fontId="11" fillId="0" borderId="0" xfId="0" applyFont="1"/>
    <xf numFmtId="0" fontId="13" fillId="0" borderId="0" xfId="0" applyFont="1" applyAlignment="1" applyProtection="1">
      <alignment vertical="center"/>
      <protection locked="0"/>
    </xf>
    <xf numFmtId="0" fontId="34" fillId="0" borderId="0" xfId="0" applyFont="1" applyAlignment="1" applyProtection="1">
      <alignment horizontal="center" vertical="center"/>
      <protection locked="0"/>
    </xf>
    <xf numFmtId="0" fontId="30" fillId="0" borderId="0" xfId="0" applyFont="1"/>
    <xf numFmtId="0" fontId="13" fillId="0" borderId="0" xfId="0" applyFont="1"/>
    <xf numFmtId="0" fontId="0" fillId="0" borderId="0" xfId="0" applyProtection="1">
      <protection locked="0"/>
    </xf>
    <xf numFmtId="0" fontId="36" fillId="16" borderId="40" xfId="0" applyFont="1" applyFill="1" applyBorder="1" applyAlignment="1" applyProtection="1">
      <alignment horizontal="center" vertical="center" textRotation="90"/>
      <protection locked="0"/>
    </xf>
    <xf numFmtId="0" fontId="37" fillId="4" borderId="40" xfId="0" applyFont="1" applyFill="1" applyBorder="1" applyAlignment="1">
      <alignment horizontal="center" vertical="center" wrapText="1"/>
    </xf>
    <xf numFmtId="0" fontId="30" fillId="17" borderId="0" xfId="0" applyFont="1" applyFill="1"/>
    <xf numFmtId="0" fontId="13" fillId="3" borderId="0" xfId="0" applyFont="1" applyFill="1" applyAlignment="1" applyProtection="1">
      <alignment vertical="center"/>
      <protection locked="0"/>
    </xf>
    <xf numFmtId="0" fontId="34" fillId="3" borderId="0" xfId="0" applyFont="1" applyFill="1" applyAlignment="1" applyProtection="1">
      <alignment horizontal="center" vertical="center"/>
      <protection locked="0"/>
    </xf>
    <xf numFmtId="0" fontId="30" fillId="3" borderId="0" xfId="0" applyFont="1" applyFill="1"/>
    <xf numFmtId="0" fontId="13" fillId="3" borderId="0" xfId="0" applyFont="1" applyFill="1"/>
    <xf numFmtId="0" fontId="36" fillId="4" borderId="40" xfId="0" applyFont="1" applyFill="1" applyBorder="1" applyAlignment="1" applyProtection="1">
      <alignment vertical="center" wrapText="1"/>
      <protection locked="0"/>
    </xf>
    <xf numFmtId="0" fontId="36" fillId="4" borderId="40" xfId="0" applyFont="1" applyFill="1" applyBorder="1" applyAlignment="1" applyProtection="1">
      <alignment horizontal="center" vertical="center" wrapText="1"/>
      <protection locked="0"/>
    </xf>
    <xf numFmtId="0" fontId="0" fillId="0" borderId="8" xfId="0" applyBorder="1" applyAlignment="1">
      <alignment horizontal="left" vertical="center" wrapText="1"/>
    </xf>
    <xf numFmtId="165" fontId="0" fillId="0" borderId="0" xfId="3" applyNumberFormat="1" applyFont="1" applyAlignment="1">
      <alignment horizontal="center"/>
    </xf>
    <xf numFmtId="2" fontId="0" fillId="0" borderId="0" xfId="3" applyNumberFormat="1" applyFont="1"/>
    <xf numFmtId="165" fontId="0" fillId="0" borderId="0" xfId="3" applyNumberFormat="1" applyFont="1"/>
    <xf numFmtId="2" fontId="0" fillId="0" borderId="0" xfId="0" applyNumberFormat="1"/>
    <xf numFmtId="0" fontId="28" fillId="4" borderId="57" xfId="0" applyFont="1" applyFill="1" applyBorder="1" applyAlignment="1">
      <alignment vertical="center"/>
    </xf>
    <xf numFmtId="0" fontId="0" fillId="3" borderId="0" xfId="0" applyFill="1" applyAlignment="1">
      <alignment horizontal="center" vertical="center"/>
    </xf>
    <xf numFmtId="0" fontId="18" fillId="3" borderId="0" xfId="0" applyFont="1" applyFill="1" applyAlignment="1">
      <alignment horizontal="center" vertical="center"/>
    </xf>
    <xf numFmtId="0" fontId="12" fillId="3" borderId="0" xfId="0" applyFont="1" applyFill="1" applyAlignment="1">
      <alignment horizontal="center" vertical="center"/>
    </xf>
    <xf numFmtId="0" fontId="0" fillId="0" borderId="0" xfId="0" applyAlignment="1">
      <alignment horizontal="center" vertical="center"/>
    </xf>
    <xf numFmtId="0" fontId="4" fillId="4" borderId="41" xfId="0" applyFont="1" applyFill="1" applyBorder="1" applyAlignment="1">
      <alignment horizontal="center" vertical="center" textRotation="90" wrapText="1"/>
    </xf>
    <xf numFmtId="0" fontId="4" fillId="4" borderId="43" xfId="0" applyFont="1" applyFill="1" applyBorder="1" applyAlignment="1">
      <alignment horizontal="center" vertical="center"/>
    </xf>
    <xf numFmtId="43" fontId="0" fillId="3" borderId="0" xfId="3" applyFont="1" applyFill="1"/>
    <xf numFmtId="3" fontId="0" fillId="0" borderId="0" xfId="0" applyNumberFormat="1" applyAlignment="1">
      <alignment horizontal="left"/>
    </xf>
    <xf numFmtId="0" fontId="4" fillId="4" borderId="68" xfId="0" applyFont="1" applyFill="1" applyBorder="1" applyAlignment="1">
      <alignment horizontal="center" vertical="center" textRotation="90" wrapText="1"/>
    </xf>
    <xf numFmtId="0" fontId="4" fillId="4" borderId="7" xfId="0" applyFont="1" applyFill="1" applyBorder="1" applyAlignment="1">
      <alignment horizontal="center" vertical="center" textRotation="90" wrapText="1"/>
    </xf>
    <xf numFmtId="0" fontId="11" fillId="3" borderId="8" xfId="0" applyFont="1" applyFill="1" applyBorder="1"/>
    <xf numFmtId="0" fontId="31" fillId="0" borderId="8" xfId="0" applyFont="1" applyBorder="1" applyAlignment="1">
      <alignment horizontal="center" vertical="center" wrapText="1"/>
    </xf>
    <xf numFmtId="0" fontId="16" fillId="13" borderId="8" xfId="0" applyFont="1" applyFill="1" applyBorder="1" applyAlignment="1" applyProtection="1">
      <alignment horizontal="center" vertical="center" wrapText="1" readingOrder="1"/>
      <protection hidden="1"/>
    </xf>
    <xf numFmtId="0" fontId="16" fillId="18" borderId="8" xfId="0" applyFont="1" applyFill="1" applyBorder="1" applyAlignment="1" applyProtection="1">
      <alignment horizontal="center" vertical="center" wrapText="1" readingOrder="1"/>
      <protection hidden="1"/>
    </xf>
    <xf numFmtId="0" fontId="16" fillId="7" borderId="8" xfId="0" applyFont="1" applyFill="1" applyBorder="1" applyAlignment="1" applyProtection="1">
      <alignment horizontal="center" vertical="center" wrapText="1" readingOrder="1"/>
      <protection hidden="1"/>
    </xf>
    <xf numFmtId="0" fontId="4" fillId="4" borderId="70" xfId="0" applyFont="1" applyFill="1" applyBorder="1" applyAlignment="1">
      <alignment horizontal="center" vertical="center" textRotation="90" wrapText="1"/>
    </xf>
    <xf numFmtId="0" fontId="4" fillId="4" borderId="71" xfId="0" applyFont="1" applyFill="1" applyBorder="1" applyAlignment="1">
      <alignment horizontal="center" vertical="center" textRotation="90" wrapText="1"/>
    </xf>
    <xf numFmtId="0" fontId="43" fillId="0" borderId="0" xfId="0" applyFont="1" applyAlignment="1">
      <alignment horizontal="center" vertical="center"/>
    </xf>
    <xf numFmtId="0" fontId="44" fillId="0" borderId="0" xfId="0" applyFont="1" applyAlignment="1">
      <alignment horizontal="center" vertical="center" wrapText="1"/>
    </xf>
    <xf numFmtId="0" fontId="45" fillId="6" borderId="0" xfId="0" applyFont="1" applyFill="1" applyAlignment="1">
      <alignment horizontal="center" vertical="center" wrapText="1" readingOrder="1"/>
    </xf>
    <xf numFmtId="0" fontId="46" fillId="3" borderId="0" xfId="0" applyFont="1" applyFill="1"/>
    <xf numFmtId="0" fontId="45" fillId="6" borderId="34" xfId="0" applyFont="1" applyFill="1" applyBorder="1" applyAlignment="1">
      <alignment horizontal="center" vertical="center" wrapText="1" readingOrder="1"/>
    </xf>
    <xf numFmtId="0" fontId="47" fillId="7" borderId="8" xfId="0" applyFont="1" applyFill="1" applyBorder="1" applyAlignment="1">
      <alignment horizontal="center" vertical="center" wrapText="1" readingOrder="1"/>
    </xf>
    <xf numFmtId="9" fontId="47" fillId="0" borderId="23" xfId="4" applyFont="1" applyBorder="1" applyAlignment="1">
      <alignment horizontal="center" vertical="center" wrapText="1" readingOrder="1"/>
    </xf>
    <xf numFmtId="0" fontId="47" fillId="0" borderId="23" xfId="0" applyFont="1" applyBorder="1" applyAlignment="1">
      <alignment horizontal="justify" vertical="center" wrapText="1" readingOrder="1"/>
    </xf>
    <xf numFmtId="1" fontId="47" fillId="0" borderId="24" xfId="3" applyNumberFormat="1" applyFont="1" applyBorder="1" applyAlignment="1">
      <alignment horizontal="center" vertical="center" wrapText="1" readingOrder="1"/>
    </xf>
    <xf numFmtId="0" fontId="47" fillId="8" borderId="8" xfId="0" applyFont="1" applyFill="1" applyBorder="1" applyAlignment="1">
      <alignment horizontal="center" vertical="center" wrapText="1" readingOrder="1"/>
    </xf>
    <xf numFmtId="0" fontId="47" fillId="9" borderId="8" xfId="0" applyFont="1" applyFill="1" applyBorder="1" applyAlignment="1">
      <alignment horizontal="center" vertical="center" wrapText="1" readingOrder="1"/>
    </xf>
    <xf numFmtId="0" fontId="47" fillId="10" borderId="8" xfId="0" applyFont="1" applyFill="1" applyBorder="1" applyAlignment="1">
      <alignment horizontal="center" vertical="center" wrapText="1" readingOrder="1"/>
    </xf>
    <xf numFmtId="0" fontId="48" fillId="11" borderId="8" xfId="0" applyFont="1" applyFill="1" applyBorder="1" applyAlignment="1">
      <alignment horizontal="center" vertical="center" wrapText="1" readingOrder="1"/>
    </xf>
    <xf numFmtId="0" fontId="47" fillId="3" borderId="0" xfId="0" applyFont="1" applyFill="1" applyAlignment="1">
      <alignment horizontal="justify" vertical="center" wrapText="1" readingOrder="1"/>
    </xf>
    <xf numFmtId="0" fontId="49" fillId="3" borderId="0" xfId="0" applyFont="1" applyFill="1"/>
    <xf numFmtId="0" fontId="44" fillId="3" borderId="0" xfId="0" applyFont="1" applyFill="1" applyAlignment="1">
      <alignment horizontal="center" vertical="center" wrapText="1"/>
    </xf>
    <xf numFmtId="0" fontId="49" fillId="0" borderId="0" xfId="0" applyFont="1"/>
    <xf numFmtId="0" fontId="47" fillId="7" borderId="23" xfId="0" applyFont="1" applyFill="1" applyBorder="1" applyAlignment="1">
      <alignment horizontal="center" vertical="center" wrapText="1" readingOrder="1"/>
    </xf>
    <xf numFmtId="0" fontId="47" fillId="8" borderId="24" xfId="0" applyFont="1" applyFill="1" applyBorder="1" applyAlignment="1">
      <alignment horizontal="center" vertical="center" wrapText="1" readingOrder="1"/>
    </xf>
    <xf numFmtId="0" fontId="47" fillId="9" borderId="24" xfId="0" applyFont="1" applyFill="1" applyBorder="1" applyAlignment="1">
      <alignment horizontal="center" vertical="center" wrapText="1" readingOrder="1"/>
    </xf>
    <xf numFmtId="0" fontId="47" fillId="10" borderId="24" xfId="0" applyFont="1" applyFill="1" applyBorder="1" applyAlignment="1">
      <alignment horizontal="center" vertical="center" wrapText="1" readingOrder="1"/>
    </xf>
    <xf numFmtId="0" fontId="48" fillId="11" borderId="24" xfId="0" applyFont="1" applyFill="1" applyBorder="1" applyAlignment="1">
      <alignment horizontal="center" vertical="center" wrapText="1" readingOrder="1"/>
    </xf>
    <xf numFmtId="0" fontId="50" fillId="3" borderId="0" xfId="0" applyFont="1" applyFill="1"/>
    <xf numFmtId="1" fontId="49" fillId="3" borderId="0" xfId="0" applyNumberFormat="1" applyFont="1" applyFill="1" applyAlignment="1">
      <alignment horizontal="center"/>
    </xf>
    <xf numFmtId="0" fontId="51" fillId="3" borderId="0" xfId="0" applyFont="1" applyFill="1" applyAlignment="1">
      <alignment vertical="center"/>
    </xf>
    <xf numFmtId="0" fontId="49" fillId="3" borderId="0" xfId="0" applyFont="1" applyFill="1" applyAlignment="1">
      <alignment horizontal="center" vertical="center"/>
    </xf>
    <xf numFmtId="0" fontId="0" fillId="3" borderId="73" xfId="0" applyFill="1" applyBorder="1"/>
    <xf numFmtId="0" fontId="4" fillId="4" borderId="72" xfId="0" applyFont="1" applyFill="1" applyBorder="1" applyAlignment="1">
      <alignment horizontal="center" vertical="center" wrapText="1"/>
    </xf>
    <xf numFmtId="0" fontId="4" fillId="3" borderId="51" xfId="0" applyFont="1" applyFill="1" applyBorder="1" applyAlignment="1">
      <alignment horizontal="center" vertical="center"/>
    </xf>
    <xf numFmtId="0" fontId="4" fillId="3" borderId="69" xfId="0" applyFont="1" applyFill="1" applyBorder="1" applyAlignment="1">
      <alignment horizontal="center" vertical="center" wrapText="1"/>
    </xf>
    <xf numFmtId="0" fontId="4" fillId="3" borderId="7" xfId="0" applyFont="1" applyFill="1" applyBorder="1" applyAlignment="1">
      <alignment horizontal="center" vertical="center" wrapText="1"/>
    </xf>
    <xf numFmtId="0" fontId="0" fillId="0" borderId="8" xfId="0" applyBorder="1" applyAlignment="1">
      <alignment vertical="center" wrapText="1"/>
    </xf>
    <xf numFmtId="0" fontId="10" fillId="5" borderId="0" xfId="0" applyFont="1" applyFill="1" applyAlignment="1">
      <alignment horizontal="center" vertical="center"/>
    </xf>
    <xf numFmtId="0" fontId="12" fillId="0" borderId="0" xfId="0" applyFont="1" applyProtection="1">
      <protection locked="0"/>
    </xf>
    <xf numFmtId="0" fontId="45" fillId="6" borderId="0" xfId="0" applyFont="1" applyFill="1" applyAlignment="1">
      <alignment vertical="center" wrapText="1" readingOrder="1"/>
    </xf>
    <xf numFmtId="0" fontId="0" fillId="0" borderId="37" xfId="0" applyBorder="1" applyAlignment="1">
      <alignment horizontal="left" vertical="center" wrapText="1"/>
    </xf>
    <xf numFmtId="0" fontId="18" fillId="3" borderId="8" xfId="0" applyFont="1" applyFill="1" applyBorder="1"/>
    <xf numFmtId="0" fontId="0" fillId="3" borderId="12" xfId="0" applyFill="1" applyBorder="1"/>
    <xf numFmtId="1" fontId="0" fillId="3" borderId="8" xfId="0" applyNumberFormat="1" applyFill="1" applyBorder="1" applyAlignment="1">
      <alignment horizontal="center"/>
    </xf>
    <xf numFmtId="0" fontId="44" fillId="3" borderId="8" xfId="0" applyFont="1" applyFill="1" applyBorder="1" applyAlignment="1">
      <alignment horizontal="center" vertical="center" wrapText="1"/>
    </xf>
    <xf numFmtId="0" fontId="49" fillId="3" borderId="8" xfId="0" applyFont="1" applyFill="1" applyBorder="1"/>
    <xf numFmtId="1" fontId="47" fillId="0" borderId="8" xfId="3" applyNumberFormat="1" applyFont="1" applyBorder="1" applyAlignment="1">
      <alignment horizontal="center" vertical="center" wrapText="1" readingOrder="1"/>
    </xf>
    <xf numFmtId="1" fontId="47" fillId="0" borderId="85" xfId="3" applyNumberFormat="1" applyFont="1" applyBorder="1" applyAlignment="1">
      <alignment horizontal="center" vertical="center" wrapText="1" readingOrder="1"/>
    </xf>
    <xf numFmtId="0" fontId="47" fillId="7" borderId="86" xfId="0" applyFont="1" applyFill="1" applyBorder="1" applyAlignment="1">
      <alignment horizontal="center" vertical="center" wrapText="1" readingOrder="1"/>
    </xf>
    <xf numFmtId="0" fontId="47" fillId="8" borderId="87" xfId="0" applyFont="1" applyFill="1" applyBorder="1" applyAlignment="1">
      <alignment horizontal="center" vertical="center" wrapText="1" readingOrder="1"/>
    </xf>
    <xf numFmtId="0" fontId="47" fillId="9" borderId="87" xfId="0" applyFont="1" applyFill="1" applyBorder="1" applyAlignment="1">
      <alignment horizontal="center" vertical="center" wrapText="1" readingOrder="1"/>
    </xf>
    <xf numFmtId="0" fontId="47" fillId="10" borderId="87" xfId="0" applyFont="1" applyFill="1" applyBorder="1" applyAlignment="1">
      <alignment horizontal="center" vertical="center" wrapText="1" readingOrder="1"/>
    </xf>
    <xf numFmtId="0" fontId="48" fillId="11" borderId="87" xfId="0" applyFont="1" applyFill="1" applyBorder="1" applyAlignment="1">
      <alignment horizontal="center" vertical="center" wrapText="1" readingOrder="1"/>
    </xf>
    <xf numFmtId="0" fontId="47" fillId="0" borderId="23" xfId="0" applyFont="1" applyBorder="1" applyAlignment="1">
      <alignment horizontal="left" vertical="center" wrapText="1" readingOrder="1"/>
    </xf>
    <xf numFmtId="0" fontId="0" fillId="3" borderId="81" xfId="0" applyFill="1" applyBorder="1"/>
    <xf numFmtId="0" fontId="0" fillId="3" borderId="83" xfId="0" applyFill="1" applyBorder="1"/>
    <xf numFmtId="0" fontId="0" fillId="3" borderId="84" xfId="0" applyFill="1" applyBorder="1"/>
    <xf numFmtId="0" fontId="0" fillId="3" borderId="13" xfId="0" applyFill="1" applyBorder="1"/>
    <xf numFmtId="0" fontId="0" fillId="3" borderId="14" xfId="0" applyFill="1" applyBorder="1"/>
    <xf numFmtId="0" fontId="16" fillId="14" borderId="79" xfId="0" applyFont="1" applyFill="1" applyBorder="1" applyAlignment="1" applyProtection="1">
      <alignment horizontal="center" vertical="center" wrapText="1" readingOrder="1"/>
      <protection hidden="1"/>
    </xf>
    <xf numFmtId="0" fontId="0" fillId="3" borderId="20" xfId="0" applyFill="1" applyBorder="1"/>
    <xf numFmtId="0" fontId="31" fillId="0" borderId="20" xfId="0" applyFont="1" applyBorder="1" applyAlignment="1">
      <alignment horizontal="center" vertical="center" wrapText="1"/>
    </xf>
    <xf numFmtId="0" fontId="31" fillId="0" borderId="82" xfId="0" applyFont="1" applyBorder="1" applyAlignment="1">
      <alignment horizontal="center" vertical="center" wrapText="1"/>
    </xf>
    <xf numFmtId="0" fontId="54" fillId="0" borderId="0" xfId="0" applyFont="1" applyAlignment="1" applyProtection="1">
      <alignment horizontal="center" vertical="center" wrapText="1" readingOrder="1"/>
      <protection hidden="1"/>
    </xf>
    <xf numFmtId="0" fontId="57" fillId="3" borderId="13" xfId="1" quotePrefix="1" applyFont="1" applyFill="1" applyBorder="1" applyAlignment="1">
      <alignment horizontal="left" vertical="top" wrapText="1"/>
    </xf>
    <xf numFmtId="0" fontId="57" fillId="3" borderId="0" xfId="1" quotePrefix="1" applyFont="1" applyFill="1" applyAlignment="1">
      <alignment horizontal="center" vertical="center" wrapText="1"/>
    </xf>
    <xf numFmtId="0" fontId="58" fillId="3" borderId="0" xfId="1" quotePrefix="1" applyFont="1" applyFill="1" applyAlignment="1">
      <alignment horizontal="center" vertical="center" wrapText="1"/>
    </xf>
    <xf numFmtId="0" fontId="58" fillId="3" borderId="0" xfId="1" quotePrefix="1" applyFont="1" applyFill="1" applyAlignment="1">
      <alignment horizontal="left" vertical="top" wrapText="1"/>
    </xf>
    <xf numFmtId="0" fontId="8" fillId="3" borderId="13" xfId="1" applyFill="1" applyBorder="1"/>
    <xf numFmtId="0" fontId="8" fillId="3" borderId="0" xfId="1" applyFill="1" applyAlignment="1">
      <alignment horizontal="center" vertical="center"/>
    </xf>
    <xf numFmtId="0" fontId="8" fillId="3" borderId="8" xfId="1" applyFill="1" applyBorder="1" applyAlignment="1">
      <alignment horizontal="center" vertical="center"/>
    </xf>
    <xf numFmtId="0" fontId="59" fillId="3" borderId="75" xfId="0" applyFont="1" applyFill="1" applyBorder="1" applyAlignment="1">
      <alignment vertical="center" wrapText="1"/>
    </xf>
    <xf numFmtId="0" fontId="59" fillId="3" borderId="19" xfId="0" applyFont="1" applyFill="1" applyBorder="1" applyAlignment="1">
      <alignment vertical="center" wrapText="1"/>
    </xf>
    <xf numFmtId="0" fontId="59" fillId="3" borderId="0" xfId="0" applyFont="1" applyFill="1" applyAlignment="1">
      <alignment horizontal="center" vertical="center" wrapText="1"/>
    </xf>
    <xf numFmtId="0" fontId="59" fillId="3" borderId="0" xfId="0" applyFont="1" applyFill="1" applyAlignment="1">
      <alignment horizontal="left" vertical="center" wrapText="1"/>
    </xf>
    <xf numFmtId="0" fontId="53" fillId="3" borderId="0" xfId="1" applyFont="1" applyFill="1" applyAlignment="1">
      <alignment horizontal="justify" vertical="center" wrapText="1"/>
    </xf>
    <xf numFmtId="0" fontId="4" fillId="4" borderId="41" xfId="0" applyFont="1" applyFill="1" applyBorder="1" applyAlignment="1">
      <alignment horizontal="center" vertical="center" wrapText="1"/>
    </xf>
    <xf numFmtId="0" fontId="0" fillId="0" borderId="26" xfId="0" applyBorder="1" applyAlignment="1">
      <alignment vertical="center" wrapText="1"/>
    </xf>
    <xf numFmtId="0" fontId="42" fillId="4" borderId="41" xfId="0" applyFont="1" applyFill="1" applyBorder="1" applyAlignment="1">
      <alignment horizontal="center" vertical="center" textRotation="90"/>
    </xf>
    <xf numFmtId="3" fontId="0" fillId="0" borderId="26" xfId="0" applyNumberFormat="1" applyBorder="1" applyAlignment="1">
      <alignment horizontal="left" vertical="center" wrapText="1"/>
    </xf>
    <xf numFmtId="0" fontId="8" fillId="0" borderId="8" xfId="0" applyFont="1" applyBorder="1" applyAlignment="1" applyProtection="1">
      <alignment horizontal="left" vertical="center" wrapText="1"/>
      <protection locked="0"/>
    </xf>
    <xf numFmtId="0" fontId="18" fillId="0" borderId="0" xfId="0" applyFont="1" applyAlignment="1">
      <alignment horizontal="left"/>
    </xf>
    <xf numFmtId="0" fontId="63" fillId="4" borderId="12" xfId="0" applyFont="1" applyFill="1" applyBorder="1" applyAlignment="1">
      <alignment horizontal="left" vertical="center"/>
    </xf>
    <xf numFmtId="0" fontId="63" fillId="4" borderId="12" xfId="0" applyFont="1" applyFill="1" applyBorder="1" applyAlignment="1">
      <alignment vertical="center"/>
    </xf>
    <xf numFmtId="0" fontId="63" fillId="4" borderId="39" xfId="0" applyFont="1" applyFill="1" applyBorder="1" applyAlignment="1">
      <alignment vertical="center"/>
    </xf>
    <xf numFmtId="0" fontId="21" fillId="3" borderId="0" xfId="0" applyFont="1" applyFill="1"/>
    <xf numFmtId="0" fontId="21" fillId="0" borderId="0" xfId="0" applyFont="1"/>
    <xf numFmtId="0" fontId="63" fillId="4" borderId="0" xfId="0" applyFont="1" applyFill="1" applyAlignment="1">
      <alignment horizontal="left" vertical="center"/>
    </xf>
    <xf numFmtId="0" fontId="63" fillId="4" borderId="0" xfId="0" applyFont="1" applyFill="1" applyAlignment="1">
      <alignment vertical="center"/>
    </xf>
    <xf numFmtId="0" fontId="63" fillId="4" borderId="38" xfId="0" applyFont="1" applyFill="1" applyBorder="1" applyAlignment="1">
      <alignment vertical="center"/>
    </xf>
    <xf numFmtId="0" fontId="18" fillId="3" borderId="36" xfId="0" applyFont="1" applyFill="1" applyBorder="1" applyAlignment="1">
      <alignment horizontal="center" vertical="center"/>
    </xf>
    <xf numFmtId="0" fontId="64" fillId="4" borderId="56" xfId="0" applyFont="1" applyFill="1" applyBorder="1" applyAlignment="1">
      <alignment vertical="center"/>
    </xf>
    <xf numFmtId="0" fontId="64" fillId="4" borderId="54" xfId="0" applyFont="1" applyFill="1" applyBorder="1" applyAlignment="1">
      <alignment vertical="center"/>
    </xf>
    <xf numFmtId="0" fontId="64" fillId="4" borderId="55" xfId="0" applyFont="1" applyFill="1" applyBorder="1" applyAlignment="1">
      <alignment horizontal="center" vertical="center"/>
    </xf>
    <xf numFmtId="0" fontId="18" fillId="0" borderId="37" xfId="0" applyFont="1" applyBorder="1" applyAlignment="1">
      <alignment vertical="center" wrapText="1"/>
    </xf>
    <xf numFmtId="0" fontId="52" fillId="3" borderId="37" xfId="0" applyFont="1" applyFill="1" applyBorder="1" applyAlignment="1">
      <alignment vertical="center" wrapText="1"/>
    </xf>
    <xf numFmtId="0" fontId="18" fillId="0" borderId="8" xfId="0" applyFont="1" applyBorder="1" applyAlignment="1">
      <alignment vertical="center" wrapText="1"/>
    </xf>
    <xf numFmtId="0" fontId="52" fillId="3" borderId="8" xfId="0" applyFont="1" applyFill="1" applyBorder="1" applyAlignment="1">
      <alignment vertical="center" wrapText="1"/>
    </xf>
    <xf numFmtId="0" fontId="18" fillId="0" borderId="26" xfId="0" applyFont="1" applyBorder="1" applyAlignment="1">
      <alignment horizontal="left" vertical="center" wrapText="1"/>
    </xf>
    <xf numFmtId="0" fontId="18" fillId="0" borderId="26" xfId="0" applyFont="1" applyBorder="1" applyAlignment="1">
      <alignment vertical="center" wrapText="1"/>
    </xf>
    <xf numFmtId="0" fontId="23" fillId="0" borderId="8" xfId="0" applyFont="1" applyBorder="1" applyAlignment="1">
      <alignment horizontal="left" vertical="center" wrapText="1"/>
    </xf>
    <xf numFmtId="1" fontId="18" fillId="0" borderId="37" xfId="4" applyNumberFormat="1" applyFont="1" applyBorder="1" applyAlignment="1">
      <alignment vertical="center" wrapText="1"/>
    </xf>
    <xf numFmtId="0" fontId="8" fillId="3" borderId="20" xfId="1" applyFill="1" applyBorder="1"/>
    <xf numFmtId="0" fontId="8" fillId="3" borderId="21" xfId="1" applyFill="1" applyBorder="1" applyAlignment="1">
      <alignment horizontal="center" vertical="center"/>
    </xf>
    <xf numFmtId="0" fontId="25" fillId="3" borderId="21" xfId="1" applyFont="1" applyFill="1" applyBorder="1" applyAlignment="1">
      <alignment horizontal="left" vertical="center" wrapText="1"/>
    </xf>
    <xf numFmtId="0" fontId="8" fillId="3" borderId="21" xfId="1" applyFill="1" applyBorder="1" applyAlignment="1">
      <alignment horizontal="left" vertical="center" wrapText="1"/>
    </xf>
    <xf numFmtId="0" fontId="8" fillId="3" borderId="45" xfId="1" applyFill="1" applyBorder="1"/>
    <xf numFmtId="0" fontId="20" fillId="4" borderId="37" xfId="1" applyFont="1" applyFill="1" applyBorder="1" applyAlignment="1">
      <alignment horizontal="center" vertical="center"/>
    </xf>
    <xf numFmtId="0" fontId="8" fillId="3" borderId="46" xfId="1" applyFill="1" applyBorder="1"/>
    <xf numFmtId="0" fontId="53" fillId="3" borderId="13" xfId="1" applyFont="1" applyFill="1" applyBorder="1" applyAlignment="1">
      <alignment horizontal="left" vertical="center" wrapText="1"/>
    </xf>
    <xf numFmtId="0" fontId="18" fillId="3" borderId="13" xfId="0" applyFont="1" applyFill="1" applyBorder="1"/>
    <xf numFmtId="0" fontId="18" fillId="3" borderId="105" xfId="0" applyFont="1" applyFill="1" applyBorder="1" applyAlignment="1">
      <alignment horizontal="center" vertical="center"/>
    </xf>
    <xf numFmtId="0" fontId="18" fillId="3" borderId="83" xfId="0" applyFont="1" applyFill="1" applyBorder="1"/>
    <xf numFmtId="0" fontId="18" fillId="3" borderId="83" xfId="0" applyFont="1" applyFill="1" applyBorder="1" applyAlignment="1">
      <alignment horizontal="center" vertical="center"/>
    </xf>
    <xf numFmtId="0" fontId="11" fillId="3" borderId="0" xfId="0" applyFont="1" applyFill="1" applyAlignment="1">
      <alignment vertical="top"/>
    </xf>
    <xf numFmtId="0" fontId="2" fillId="3" borderId="39" xfId="0" applyFont="1" applyFill="1" applyBorder="1" applyAlignment="1" applyProtection="1">
      <alignment vertical="center" wrapText="1"/>
      <protection locked="0"/>
    </xf>
    <xf numFmtId="0" fontId="64" fillId="4" borderId="77" xfId="0" applyFont="1" applyFill="1" applyBorder="1" applyAlignment="1">
      <alignment horizontal="center" vertical="center" wrapText="1"/>
    </xf>
    <xf numFmtId="0" fontId="72" fillId="0" borderId="0" xfId="0" applyFont="1" applyAlignment="1" applyProtection="1">
      <alignment vertical="center"/>
      <protection locked="0"/>
    </xf>
    <xf numFmtId="0" fontId="72" fillId="0" borderId="0" xfId="0" applyFont="1" applyProtection="1">
      <protection locked="0"/>
    </xf>
    <xf numFmtId="0" fontId="72" fillId="0" borderId="0" xfId="0" applyFont="1"/>
    <xf numFmtId="0" fontId="74" fillId="19" borderId="108" xfId="0" applyFont="1" applyFill="1" applyBorder="1" applyAlignment="1" applyProtection="1">
      <alignment horizontal="left" vertical="center" wrapText="1"/>
      <protection locked="0"/>
    </xf>
    <xf numFmtId="0" fontId="74" fillId="19" borderId="108" xfId="0" applyFont="1" applyFill="1" applyBorder="1" applyAlignment="1" applyProtection="1">
      <alignment horizontal="center" vertical="center"/>
      <protection locked="0"/>
    </xf>
    <xf numFmtId="0" fontId="75" fillId="5" borderId="108" xfId="0" applyFont="1" applyFill="1" applyBorder="1" applyAlignment="1" applyProtection="1">
      <alignment horizontal="center" vertical="center" wrapText="1"/>
      <protection locked="0"/>
    </xf>
    <xf numFmtId="0" fontId="72" fillId="0" borderId="0" xfId="0" applyFont="1" applyAlignment="1" applyProtection="1">
      <alignment horizontal="left" vertical="center"/>
      <protection locked="0"/>
    </xf>
    <xf numFmtId="0" fontId="74" fillId="0" borderId="0" xfId="0" applyFont="1" applyAlignment="1" applyProtection="1">
      <alignment horizontal="center" vertical="center"/>
      <protection locked="0"/>
    </xf>
    <xf numFmtId="0" fontId="72" fillId="0" borderId="0" xfId="0" applyFont="1" applyAlignment="1" applyProtection="1">
      <alignment horizontal="center" vertical="center"/>
      <protection locked="0"/>
    </xf>
    <xf numFmtId="0" fontId="72" fillId="0" borderId="0" xfId="0" applyFont="1" applyAlignment="1" applyProtection="1">
      <alignment horizontal="left"/>
      <protection locked="0"/>
    </xf>
    <xf numFmtId="0" fontId="72" fillId="0" borderId="0" xfId="0" applyFont="1" applyAlignment="1" applyProtection="1">
      <alignment horizontal="center"/>
      <protection locked="0"/>
    </xf>
    <xf numFmtId="0" fontId="76" fillId="20" borderId="111" xfId="0" applyFont="1" applyFill="1" applyBorder="1" applyAlignment="1">
      <alignment horizontal="center" vertical="center" wrapText="1" readingOrder="1"/>
    </xf>
    <xf numFmtId="0" fontId="78" fillId="3" borderId="111" xfId="0" applyFont="1" applyFill="1" applyBorder="1" applyAlignment="1">
      <alignment horizontal="center" vertical="center" wrapText="1" readingOrder="1"/>
    </xf>
    <xf numFmtId="0" fontId="78" fillId="3" borderId="111" xfId="0" applyFont="1" applyFill="1" applyBorder="1" applyAlignment="1">
      <alignment horizontal="left" vertical="center" wrapText="1"/>
    </xf>
    <xf numFmtId="0" fontId="78" fillId="3" borderId="111" xfId="0" applyFont="1" applyFill="1" applyBorder="1" applyAlignment="1">
      <alignment horizontal="center" vertical="center" wrapText="1"/>
    </xf>
    <xf numFmtId="0" fontId="72" fillId="3" borderId="0" xfId="0" applyFont="1" applyFill="1"/>
    <xf numFmtId="0" fontId="78" fillId="0" borderId="111" xfId="0" applyFont="1" applyBorder="1" applyAlignment="1">
      <alignment horizontal="center" vertical="center" wrapText="1" readingOrder="1"/>
    </xf>
    <xf numFmtId="0" fontId="78" fillId="0" borderId="111" xfId="0" applyFont="1" applyBorder="1" applyAlignment="1">
      <alignment horizontal="left" vertical="center" wrapText="1"/>
    </xf>
    <xf numFmtId="0" fontId="78" fillId="21" borderId="111" xfId="0" applyFont="1" applyFill="1" applyBorder="1" applyAlignment="1">
      <alignment horizontal="left" vertical="center" wrapText="1"/>
    </xf>
    <xf numFmtId="0" fontId="75" fillId="0" borderId="0" xfId="0" applyFont="1" applyAlignment="1">
      <alignment vertical="center" wrapText="1"/>
    </xf>
    <xf numFmtId="0" fontId="76" fillId="0" borderId="111" xfId="0" applyFont="1" applyBorder="1" applyAlignment="1">
      <alignment vertical="center" wrapText="1" readingOrder="1"/>
    </xf>
    <xf numFmtId="0" fontId="78" fillId="3" borderId="111" xfId="0" applyFont="1" applyFill="1" applyBorder="1" applyAlignment="1">
      <alignment horizontal="left" vertical="center" wrapText="1" readingOrder="1"/>
    </xf>
    <xf numFmtId="0" fontId="74" fillId="0" borderId="0" xfId="0" applyFont="1"/>
    <xf numFmtId="0" fontId="78" fillId="3" borderId="111" xfId="0" applyFont="1" applyFill="1" applyBorder="1" applyAlignment="1">
      <alignment horizontal="left" vertical="center"/>
    </xf>
    <xf numFmtId="0" fontId="78" fillId="3" borderId="111" xfId="0" applyFont="1" applyFill="1" applyBorder="1" applyAlignment="1">
      <alignment vertical="center" wrapText="1"/>
    </xf>
    <xf numFmtId="0" fontId="78" fillId="3" borderId="111" xfId="0" applyFont="1" applyFill="1" applyBorder="1" applyAlignment="1">
      <alignment vertical="center" wrapText="1" readingOrder="1"/>
    </xf>
    <xf numFmtId="0" fontId="78" fillId="3" borderId="111" xfId="0" applyFont="1" applyFill="1" applyBorder="1" applyAlignment="1">
      <alignment vertical="center"/>
    </xf>
    <xf numFmtId="0" fontId="78" fillId="3" borderId="111" xfId="0" applyFont="1" applyFill="1" applyBorder="1" applyAlignment="1">
      <alignment horizontal="center" vertical="center"/>
    </xf>
    <xf numFmtId="0" fontId="78" fillId="3" borderId="112" xfId="0" applyFont="1" applyFill="1" applyBorder="1" applyAlignment="1">
      <alignment horizontal="center" vertical="center" wrapText="1" readingOrder="1"/>
    </xf>
    <xf numFmtId="0" fontId="78" fillId="3" borderId="112" xfId="0" applyFont="1" applyFill="1" applyBorder="1" applyAlignment="1">
      <alignment horizontal="left" vertical="center" wrapText="1"/>
    </xf>
    <xf numFmtId="0" fontId="78" fillId="3" borderId="112" xfId="0" applyFont="1" applyFill="1" applyBorder="1" applyAlignment="1">
      <alignment horizontal="center" vertical="center"/>
    </xf>
    <xf numFmtId="0" fontId="76" fillId="0" borderId="0" xfId="0" applyFont="1" applyAlignment="1">
      <alignment vertical="center" wrapText="1" readingOrder="1"/>
    </xf>
    <xf numFmtId="0" fontId="78" fillId="3" borderId="0" xfId="0" applyFont="1" applyFill="1" applyAlignment="1">
      <alignment horizontal="center" vertical="center" wrapText="1" readingOrder="1"/>
    </xf>
    <xf numFmtId="0" fontId="78" fillId="0" borderId="0" xfId="0" applyFont="1" applyAlignment="1">
      <alignment vertical="center"/>
    </xf>
    <xf numFmtId="0" fontId="72" fillId="0" borderId="0" xfId="0" applyFont="1" applyAlignment="1">
      <alignment horizontal="left"/>
    </xf>
    <xf numFmtId="0" fontId="72" fillId="0" borderId="0" xfId="0" applyFont="1" applyAlignment="1">
      <alignment horizontal="center"/>
    </xf>
    <xf numFmtId="0" fontId="79" fillId="0" borderId="0" xfId="0" applyFont="1" applyAlignment="1">
      <alignment wrapText="1"/>
    </xf>
    <xf numFmtId="0" fontId="81" fillId="0" borderId="0" xfId="0" applyFont="1"/>
    <xf numFmtId="0" fontId="83" fillId="20" borderId="108" xfId="0" applyFont="1" applyFill="1" applyBorder="1" applyAlignment="1">
      <alignment horizontal="center" vertical="center"/>
    </xf>
    <xf numFmtId="0" fontId="83" fillId="5" borderId="108" xfId="0" applyFont="1" applyFill="1" applyBorder="1" applyAlignment="1">
      <alignment horizontal="center" vertical="center"/>
    </xf>
    <xf numFmtId="0" fontId="83" fillId="5" borderId="108" xfId="0" applyFont="1" applyFill="1" applyBorder="1" applyAlignment="1">
      <alignment vertical="center" wrapText="1"/>
    </xf>
    <xf numFmtId="0" fontId="83" fillId="3" borderId="108" xfId="0" applyFont="1" applyFill="1" applyBorder="1" applyAlignment="1">
      <alignment horizontal="left" vertical="top" wrapText="1"/>
    </xf>
    <xf numFmtId="0" fontId="84" fillId="3" borderId="108" xfId="0" applyFont="1" applyFill="1" applyBorder="1" applyAlignment="1">
      <alignment horizontal="center" vertical="center" wrapText="1"/>
    </xf>
    <xf numFmtId="0" fontId="85" fillId="3" borderId="108" xfId="0" applyFont="1" applyFill="1" applyBorder="1" applyAlignment="1">
      <alignment horizontal="center" vertical="center" wrapText="1"/>
    </xf>
    <xf numFmtId="0" fontId="85" fillId="3" borderId="108" xfId="0" applyFont="1" applyFill="1" applyBorder="1" applyAlignment="1">
      <alignment horizontal="left" vertical="center"/>
    </xf>
    <xf numFmtId="0" fontId="83" fillId="0" borderId="108" xfId="0" applyFont="1" applyBorder="1" applyAlignment="1">
      <alignment vertical="top" wrapText="1"/>
    </xf>
    <xf numFmtId="0" fontId="84" fillId="3" borderId="108" xfId="0" applyFont="1" applyFill="1" applyBorder="1" applyAlignment="1">
      <alignment horizontal="center" vertical="center"/>
    </xf>
    <xf numFmtId="0" fontId="85" fillId="3" borderId="108" xfId="0" applyFont="1" applyFill="1" applyBorder="1" applyAlignment="1">
      <alignment horizontal="center" vertical="center"/>
    </xf>
    <xf numFmtId="0" fontId="83" fillId="3" borderId="108" xfId="0" applyFont="1" applyFill="1" applyBorder="1" applyAlignment="1">
      <alignment horizontal="left" vertical="center" wrapText="1"/>
    </xf>
    <xf numFmtId="0" fontId="83" fillId="0" borderId="108" xfId="0" applyFont="1" applyBorder="1" applyAlignment="1">
      <alignment horizontal="left" vertical="center" wrapText="1"/>
    </xf>
    <xf numFmtId="0" fontId="85" fillId="0" borderId="108" xfId="0" applyFont="1" applyBorder="1" applyAlignment="1">
      <alignment horizontal="left" vertical="center"/>
    </xf>
    <xf numFmtId="0" fontId="81" fillId="0" borderId="0" xfId="0" applyFont="1" applyAlignment="1">
      <alignment horizontal="left"/>
    </xf>
    <xf numFmtId="0" fontId="79" fillId="0" borderId="0" xfId="0" applyFont="1" applyAlignment="1">
      <alignment horizontal="center"/>
    </xf>
    <xf numFmtId="0" fontId="81" fillId="0" borderId="0" xfId="0" applyFont="1" applyAlignment="1">
      <alignment horizontal="center"/>
    </xf>
    <xf numFmtId="0" fontId="87" fillId="0" borderId="115" xfId="0" applyFont="1" applyBorder="1" applyAlignment="1">
      <alignment horizontal="center" vertical="center" wrapText="1"/>
    </xf>
    <xf numFmtId="0" fontId="87" fillId="0" borderId="84" xfId="0" applyFont="1" applyBorder="1" applyAlignment="1">
      <alignment horizontal="center" vertical="center" wrapText="1"/>
    </xf>
    <xf numFmtId="0" fontId="88" fillId="0" borderId="82" xfId="0" applyFont="1" applyBorder="1" applyAlignment="1">
      <alignment horizontal="center" vertical="center" wrapText="1"/>
    </xf>
    <xf numFmtId="0" fontId="88" fillId="0" borderId="22" xfId="0" applyFont="1" applyBorder="1" applyAlignment="1">
      <alignment horizontal="center" vertical="center" wrapText="1"/>
    </xf>
    <xf numFmtId="0" fontId="87" fillId="0" borderId="116" xfId="0" applyFont="1" applyBorder="1" applyAlignment="1">
      <alignment horizontal="center" vertical="center" wrapText="1"/>
    </xf>
    <xf numFmtId="0" fontId="87" fillId="0" borderId="14" xfId="0" applyFont="1" applyBorder="1" applyAlignment="1">
      <alignment horizontal="center" vertical="center" wrapText="1"/>
    </xf>
    <xf numFmtId="14" fontId="88" fillId="0" borderId="22" xfId="0" applyNumberFormat="1" applyFont="1" applyBorder="1" applyAlignment="1">
      <alignment horizontal="center" vertical="center" wrapText="1"/>
    </xf>
    <xf numFmtId="0" fontId="23" fillId="0" borderId="8" xfId="0" applyFont="1" applyBorder="1" applyAlignment="1">
      <alignment horizontal="left" vertical="center"/>
    </xf>
    <xf numFmtId="0" fontId="12" fillId="3" borderId="8" xfId="0" applyFont="1" applyFill="1" applyBorder="1" applyAlignment="1">
      <alignment wrapText="1"/>
    </xf>
    <xf numFmtId="0" fontId="12" fillId="3" borderId="8" xfId="0" applyFont="1" applyFill="1" applyBorder="1" applyAlignment="1">
      <alignment vertical="center" wrapText="1"/>
    </xf>
    <xf numFmtId="0" fontId="12" fillId="3" borderId="8" xfId="0" applyFont="1" applyFill="1" applyBorder="1"/>
    <xf numFmtId="0" fontId="12" fillId="3" borderId="8" xfId="0" applyFont="1" applyFill="1" applyBorder="1" applyAlignment="1">
      <alignment vertical="center"/>
    </xf>
    <xf numFmtId="0" fontId="12" fillId="3" borderId="37" xfId="0" applyFont="1" applyFill="1" applyBorder="1" applyAlignment="1">
      <alignment horizontal="center" vertical="center" wrapText="1"/>
    </xf>
    <xf numFmtId="0" fontId="0" fillId="3" borderId="78" xfId="0" applyFill="1" applyBorder="1" applyAlignment="1">
      <alignment horizontal="center" vertical="center"/>
    </xf>
    <xf numFmtId="3" fontId="0" fillId="0" borderId="37" xfId="0" applyNumberFormat="1" applyBorder="1" applyAlignment="1">
      <alignment horizontal="left" vertical="center" wrapText="1"/>
    </xf>
    <xf numFmtId="3" fontId="0" fillId="0" borderId="8" xfId="0" applyNumberFormat="1" applyBorder="1" applyAlignment="1">
      <alignment horizontal="left" vertical="center" wrapText="1"/>
    </xf>
    <xf numFmtId="0" fontId="24" fillId="0" borderId="8" xfId="0" applyFont="1" applyBorder="1" applyAlignment="1" applyProtection="1">
      <alignment vertical="center" wrapText="1"/>
      <protection locked="0"/>
    </xf>
    <xf numFmtId="0" fontId="12" fillId="0" borderId="8" xfId="0" applyFont="1" applyBorder="1" applyAlignment="1">
      <alignment horizontal="justify" vertical="center"/>
    </xf>
    <xf numFmtId="0" fontId="12" fillId="0" borderId="8" xfId="0" applyFont="1" applyBorder="1" applyAlignment="1" applyProtection="1">
      <alignment horizontal="justify" vertical="center" wrapText="1"/>
      <protection locked="0"/>
    </xf>
    <xf numFmtId="0" fontId="89" fillId="0" borderId="8" xfId="0" applyFont="1" applyBorder="1" applyAlignment="1">
      <alignment horizontal="justify" vertical="center" wrapText="1"/>
    </xf>
    <xf numFmtId="0" fontId="18" fillId="0" borderId="8" xfId="0" applyFont="1" applyBorder="1" applyAlignment="1">
      <alignment horizontal="center" vertical="center" wrapText="1"/>
    </xf>
    <xf numFmtId="0" fontId="64" fillId="4" borderId="67" xfId="0" applyFont="1" applyFill="1" applyBorder="1" applyAlignment="1">
      <alignment horizontal="center" vertical="center" wrapText="1"/>
    </xf>
    <xf numFmtId="0" fontId="52" fillId="3" borderId="8" xfId="0" applyFont="1" applyFill="1" applyBorder="1" applyAlignment="1">
      <alignment horizontal="center" vertical="center" wrapText="1"/>
    </xf>
    <xf numFmtId="0" fontId="64" fillId="4" borderId="41" xfId="0" applyFont="1" applyFill="1" applyBorder="1" applyAlignment="1">
      <alignment horizontal="center" vertical="center" wrapText="1"/>
    </xf>
    <xf numFmtId="1" fontId="18" fillId="0" borderId="8" xfId="4" applyNumberFormat="1" applyFont="1" applyBorder="1" applyAlignment="1">
      <alignment vertical="center" wrapText="1"/>
    </xf>
    <xf numFmtId="1" fontId="18" fillId="0" borderId="26" xfId="4" applyNumberFormat="1" applyFont="1" applyBorder="1" applyAlignment="1">
      <alignment vertical="center" wrapText="1"/>
    </xf>
    <xf numFmtId="0" fontId="0" fillId="0" borderId="37" xfId="0" applyBorder="1" applyAlignment="1">
      <alignment horizontal="center" vertical="center" wrapText="1"/>
    </xf>
    <xf numFmtId="0" fontId="0" fillId="0" borderId="8" xfId="0" applyBorder="1" applyAlignment="1">
      <alignment horizontal="center" vertical="center" wrapText="1"/>
    </xf>
    <xf numFmtId="0" fontId="0" fillId="0" borderId="26" xfId="0" applyBorder="1" applyAlignment="1">
      <alignment horizontal="center" vertical="center" wrapText="1"/>
    </xf>
    <xf numFmtId="2" fontId="0" fillId="0" borderId="37" xfId="3" applyNumberFormat="1" applyFont="1" applyBorder="1" applyAlignment="1">
      <alignment horizontal="center" vertical="center" wrapText="1"/>
    </xf>
    <xf numFmtId="2" fontId="0" fillId="0" borderId="8" xfId="3" applyNumberFormat="1" applyFont="1" applyBorder="1" applyAlignment="1">
      <alignment horizontal="center" vertical="center" wrapText="1"/>
    </xf>
    <xf numFmtId="2" fontId="0" fillId="0" borderId="26" xfId="3" applyNumberFormat="1" applyFont="1" applyBorder="1" applyAlignment="1">
      <alignment horizontal="center" vertical="center" wrapText="1"/>
    </xf>
    <xf numFmtId="164" fontId="19" fillId="15" borderId="0" xfId="0" applyNumberFormat="1" applyFont="1" applyFill="1" applyAlignment="1" applyProtection="1">
      <alignment horizontal="center" vertical="center" wrapText="1"/>
      <protection locked="0"/>
    </xf>
    <xf numFmtId="0" fontId="86" fillId="15" borderId="0" xfId="0" applyFont="1" applyFill="1" applyAlignment="1" applyProtection="1">
      <alignment horizontal="center" vertical="center" wrapText="1"/>
      <protection locked="0"/>
    </xf>
    <xf numFmtId="0" fontId="19" fillId="15" borderId="0" xfId="0" applyFont="1" applyFill="1" applyAlignment="1" applyProtection="1">
      <alignment horizontal="center" vertical="center" wrapText="1"/>
      <protection locked="0"/>
    </xf>
    <xf numFmtId="0" fontId="26" fillId="0" borderId="0" xfId="0" applyFont="1" applyAlignment="1">
      <alignment horizontal="center" wrapText="1"/>
    </xf>
    <xf numFmtId="0" fontId="22" fillId="0" borderId="0" xfId="0" applyFont="1" applyAlignment="1">
      <alignment horizontal="center"/>
    </xf>
    <xf numFmtId="0" fontId="19" fillId="15" borderId="0" xfId="0" applyFont="1" applyFill="1" applyAlignment="1" applyProtection="1">
      <alignment horizontal="center" vertical="center"/>
      <protection locked="0"/>
    </xf>
    <xf numFmtId="0" fontId="61" fillId="0" borderId="0" xfId="0" applyFont="1" applyAlignment="1">
      <alignment horizontal="center"/>
    </xf>
    <xf numFmtId="0" fontId="0" fillId="0" borderId="81" xfId="0" applyBorder="1" applyAlignment="1">
      <alignment horizontal="left" vertical="top" wrapText="1"/>
    </xf>
    <xf numFmtId="0" fontId="0" fillId="0" borderId="83" xfId="0" applyBorder="1" applyAlignment="1">
      <alignment horizontal="left" vertical="top" wrapText="1"/>
    </xf>
    <xf numFmtId="0" fontId="0" fillId="0" borderId="84" xfId="0" applyBorder="1" applyAlignment="1">
      <alignment horizontal="left" vertical="top" wrapText="1"/>
    </xf>
    <xf numFmtId="0" fontId="0" fillId="0" borderId="13" xfId="0" applyBorder="1" applyAlignment="1">
      <alignment horizontal="left" vertical="top" wrapText="1"/>
    </xf>
    <xf numFmtId="0" fontId="0" fillId="0" borderId="0" xfId="0" applyAlignment="1">
      <alignment horizontal="left" vertical="top" wrapText="1"/>
    </xf>
    <xf numFmtId="0" fontId="0" fillId="0" borderId="14" xfId="0" applyBorder="1" applyAlignment="1">
      <alignment horizontal="left" vertical="top" wrapText="1"/>
    </xf>
    <xf numFmtId="0" fontId="0" fillId="0" borderId="20" xfId="0" applyBorder="1" applyAlignment="1">
      <alignment horizontal="left" vertical="top" wrapText="1"/>
    </xf>
    <xf numFmtId="0" fontId="0" fillId="0" borderId="21" xfId="0" applyBorder="1" applyAlignment="1">
      <alignment horizontal="left" vertical="top" wrapText="1"/>
    </xf>
    <xf numFmtId="0" fontId="0" fillId="0" borderId="22" xfId="0" applyBorder="1" applyAlignment="1">
      <alignment horizontal="left" vertical="top" wrapText="1"/>
    </xf>
    <xf numFmtId="0" fontId="0" fillId="0" borderId="117" xfId="0" applyBorder="1" applyAlignment="1">
      <alignment horizontal="left" vertical="top" wrapText="1"/>
    </xf>
    <xf numFmtId="0" fontId="0" fillId="0" borderId="118" xfId="0" applyBorder="1" applyAlignment="1">
      <alignment horizontal="left" vertical="top" wrapText="1"/>
    </xf>
    <xf numFmtId="0" fontId="0" fillId="0" borderId="119" xfId="0" applyBorder="1" applyAlignment="1">
      <alignment horizontal="left" vertical="top" wrapText="1"/>
    </xf>
    <xf numFmtId="0" fontId="0" fillId="0" borderId="120" xfId="0" applyBorder="1" applyAlignment="1">
      <alignment horizontal="left" vertical="top" wrapText="1"/>
    </xf>
    <xf numFmtId="0" fontId="0" fillId="0" borderId="121" xfId="0" applyBorder="1" applyAlignment="1">
      <alignment horizontal="left" vertical="top" wrapText="1"/>
    </xf>
    <xf numFmtId="0" fontId="0" fillId="0" borderId="122" xfId="0" applyBorder="1" applyAlignment="1">
      <alignment horizontal="left" vertical="top" wrapText="1"/>
    </xf>
    <xf numFmtId="0" fontId="0" fillId="0" borderId="123" xfId="0" applyBorder="1" applyAlignment="1">
      <alignment horizontal="left" vertical="top" wrapText="1"/>
    </xf>
    <xf numFmtId="0" fontId="0" fillId="0" borderId="124" xfId="0" applyBorder="1" applyAlignment="1">
      <alignment horizontal="left" vertical="top" wrapText="1"/>
    </xf>
    <xf numFmtId="0" fontId="77" fillId="19" borderId="111" xfId="0" applyFont="1" applyFill="1" applyBorder="1" applyAlignment="1">
      <alignment horizontal="center" vertical="center" wrapText="1" readingOrder="1"/>
    </xf>
    <xf numFmtId="0" fontId="73" fillId="0" borderId="0" xfId="0" applyFont="1" applyAlignment="1" applyProtection="1">
      <alignment horizontal="center" vertical="center" wrapText="1"/>
      <protection locked="0"/>
    </xf>
    <xf numFmtId="0" fontId="75" fillId="5" borderId="109" xfId="0" applyFont="1" applyFill="1" applyBorder="1" applyAlignment="1" applyProtection="1">
      <alignment horizontal="center" vertical="center" wrapText="1"/>
      <protection locked="0"/>
    </xf>
    <xf numFmtId="0" fontId="75" fillId="5" borderId="110" xfId="0" applyFont="1" applyFill="1" applyBorder="1" applyAlignment="1" applyProtection="1">
      <alignment horizontal="center" vertical="center" wrapText="1"/>
      <protection locked="0"/>
    </xf>
    <xf numFmtId="0" fontId="76" fillId="0" borderId="108" xfId="0" applyFont="1" applyBorder="1" applyAlignment="1" applyProtection="1">
      <alignment horizontal="center" vertical="center"/>
      <protection locked="0"/>
    </xf>
    <xf numFmtId="0" fontId="76" fillId="20" borderId="108" xfId="0" applyFont="1" applyFill="1" applyBorder="1" applyAlignment="1" applyProtection="1">
      <alignment horizontal="center" vertical="center"/>
      <protection locked="0"/>
    </xf>
    <xf numFmtId="0" fontId="75" fillId="5" borderId="108" xfId="0" applyFont="1" applyFill="1" applyBorder="1" applyAlignment="1" applyProtection="1">
      <alignment horizontal="justify" vertical="center" wrapText="1"/>
      <protection locked="0"/>
    </xf>
    <xf numFmtId="0" fontId="75" fillId="5" borderId="108" xfId="0" applyFont="1" applyFill="1" applyBorder="1" applyAlignment="1" applyProtection="1">
      <alignment horizontal="justify" vertical="center"/>
      <protection locked="0"/>
    </xf>
    <xf numFmtId="0" fontId="75" fillId="5" borderId="108" xfId="0" applyFont="1" applyFill="1" applyBorder="1" applyAlignment="1" applyProtection="1">
      <alignment horizontal="left" vertical="center" wrapText="1"/>
      <protection locked="0"/>
    </xf>
    <xf numFmtId="0" fontId="75" fillId="5" borderId="108" xfId="0" applyFont="1" applyFill="1" applyBorder="1" applyAlignment="1" applyProtection="1">
      <alignment horizontal="center" vertical="center"/>
      <protection locked="0"/>
    </xf>
    <xf numFmtId="0" fontId="74" fillId="5" borderId="108" xfId="0" applyFont="1" applyFill="1" applyBorder="1" applyAlignment="1" applyProtection="1">
      <alignment horizontal="center" vertical="center"/>
      <protection locked="0"/>
    </xf>
    <xf numFmtId="0" fontId="76" fillId="0" borderId="111" xfId="0" applyFont="1" applyBorder="1" applyAlignment="1">
      <alignment horizontal="center" vertical="center" wrapText="1" readingOrder="1"/>
    </xf>
    <xf numFmtId="0" fontId="76" fillId="3" borderId="111" xfId="0" applyFont="1" applyFill="1" applyBorder="1" applyAlignment="1">
      <alignment horizontal="center" vertical="center" wrapText="1" readingOrder="1"/>
    </xf>
    <xf numFmtId="0" fontId="76" fillId="0" borderId="111" xfId="0" applyFont="1" applyBorder="1" applyAlignment="1">
      <alignment horizontal="left" vertical="center" wrapText="1" readingOrder="1"/>
    </xf>
    <xf numFmtId="0" fontId="76" fillId="0" borderId="112" xfId="0" applyFont="1" applyBorder="1" applyAlignment="1">
      <alignment horizontal="center" vertical="center" wrapText="1" readingOrder="1"/>
    </xf>
    <xf numFmtId="0" fontId="76" fillId="0" borderId="114" xfId="0" applyFont="1" applyBorder="1" applyAlignment="1">
      <alignment horizontal="center" vertical="center" wrapText="1" readingOrder="1"/>
    </xf>
    <xf numFmtId="0" fontId="76" fillId="0" borderId="113" xfId="0" applyFont="1" applyBorder="1" applyAlignment="1">
      <alignment horizontal="center" vertical="center" wrapText="1" readingOrder="1"/>
    </xf>
    <xf numFmtId="0" fontId="80" fillId="0" borderId="0" xfId="0" applyFont="1" applyAlignment="1">
      <alignment horizontal="center" vertical="center" wrapText="1"/>
    </xf>
    <xf numFmtId="0" fontId="83" fillId="20" borderId="108" xfId="0" applyFont="1" applyFill="1" applyBorder="1" applyAlignment="1">
      <alignment horizontal="center" vertical="center" wrapText="1"/>
    </xf>
    <xf numFmtId="0" fontId="83" fillId="20" borderId="108" xfId="0" applyFont="1" applyFill="1" applyBorder="1" applyAlignment="1">
      <alignment horizontal="center" vertical="center"/>
    </xf>
    <xf numFmtId="0" fontId="82" fillId="19" borderId="108" xfId="0" applyFont="1" applyFill="1" applyBorder="1" applyAlignment="1">
      <alignment horizontal="center"/>
    </xf>
    <xf numFmtId="0" fontId="69" fillId="3" borderId="0" xfId="1" applyFont="1" applyFill="1" applyAlignment="1">
      <alignment horizontal="justify" vertical="center" wrapText="1"/>
    </xf>
    <xf numFmtId="0" fontId="69" fillId="3" borderId="0" xfId="1" applyFont="1" applyFill="1" applyAlignment="1">
      <alignment horizontal="left" vertical="center" wrapText="1"/>
    </xf>
    <xf numFmtId="0" fontId="69" fillId="3" borderId="8" xfId="1" applyFont="1" applyFill="1" applyBorder="1" applyAlignment="1">
      <alignment horizontal="justify" vertical="center" wrapText="1"/>
    </xf>
    <xf numFmtId="0" fontId="69" fillId="3" borderId="79" xfId="1" applyFont="1" applyFill="1" applyBorder="1" applyAlignment="1">
      <alignment horizontal="justify" vertical="center" wrapText="1"/>
    </xf>
    <xf numFmtId="0" fontId="53" fillId="3" borderId="0" xfId="1" applyFont="1" applyFill="1" applyAlignment="1">
      <alignment horizontal="left" vertical="center" wrapText="1"/>
    </xf>
    <xf numFmtId="0" fontId="0" fillId="0" borderId="0" xfId="0" applyAlignment="1">
      <alignment horizontal="left" vertical="center" wrapText="1"/>
    </xf>
    <xf numFmtId="0" fontId="0" fillId="0" borderId="14" xfId="0" applyBorder="1" applyAlignment="1">
      <alignment horizontal="left" vertical="center" wrapText="1"/>
    </xf>
    <xf numFmtId="0" fontId="69" fillId="3" borderId="0" xfId="1" applyFont="1" applyFill="1" applyAlignment="1">
      <alignment horizontal="center" vertical="center" wrapText="1"/>
    </xf>
    <xf numFmtId="0" fontId="53" fillId="3" borderId="18" xfId="1" applyFont="1" applyFill="1" applyBorder="1" applyAlignment="1">
      <alignment horizontal="justify" vertical="center" wrapText="1"/>
    </xf>
    <xf numFmtId="0" fontId="53" fillId="3" borderId="104" xfId="1" applyFont="1" applyFill="1" applyBorder="1" applyAlignment="1">
      <alignment horizontal="justify" vertical="center" wrapText="1"/>
    </xf>
    <xf numFmtId="0" fontId="59" fillId="7" borderId="8" xfId="0" applyFont="1" applyFill="1" applyBorder="1" applyAlignment="1">
      <alignment horizontal="left" vertical="center" wrapText="1"/>
    </xf>
    <xf numFmtId="0" fontId="53" fillId="3" borderId="74" xfId="1" applyFont="1" applyFill="1" applyBorder="1" applyAlignment="1">
      <alignment horizontal="justify" vertical="center" wrapText="1"/>
    </xf>
    <xf numFmtId="0" fontId="59" fillId="3" borderId="8" xfId="0" applyFont="1" applyFill="1" applyBorder="1" applyAlignment="1">
      <alignment horizontal="left" vertical="center" wrapText="1"/>
    </xf>
    <xf numFmtId="0" fontId="53" fillId="3" borderId="8" xfId="1" applyFont="1" applyFill="1" applyBorder="1" applyAlignment="1">
      <alignment horizontal="justify" vertical="center" wrapText="1"/>
    </xf>
    <xf numFmtId="0" fontId="53" fillId="3" borderId="79" xfId="1" applyFont="1" applyFill="1" applyBorder="1" applyAlignment="1">
      <alignment horizontal="justify" vertical="center" wrapText="1"/>
    </xf>
    <xf numFmtId="0" fontId="8" fillId="3" borderId="20" xfId="1" applyFill="1" applyBorder="1" applyAlignment="1">
      <alignment horizontal="left" vertical="top" wrapText="1"/>
    </xf>
    <xf numFmtId="0" fontId="8" fillId="3" borderId="21" xfId="1" applyFill="1" applyBorder="1" applyAlignment="1">
      <alignment horizontal="left" vertical="top" wrapText="1"/>
    </xf>
    <xf numFmtId="0" fontId="8" fillId="3" borderId="22" xfId="1" applyFill="1" applyBorder="1" applyAlignment="1">
      <alignment horizontal="left" vertical="top" wrapText="1"/>
    </xf>
    <xf numFmtId="0" fontId="8" fillId="3" borderId="13" xfId="1" applyFill="1" applyBorder="1" applyAlignment="1">
      <alignment horizontal="left" vertical="top" wrapText="1"/>
    </xf>
    <xf numFmtId="0" fontId="8" fillId="3" borderId="0" xfId="1" applyFill="1" applyAlignment="1">
      <alignment horizontal="left" vertical="top" wrapText="1"/>
    </xf>
    <xf numFmtId="0" fontId="8" fillId="3" borderId="14" xfId="1" applyFill="1" applyBorder="1" applyAlignment="1">
      <alignment horizontal="left" vertical="top" wrapText="1"/>
    </xf>
    <xf numFmtId="0" fontId="59" fillId="3" borderId="31" xfId="0" applyFont="1" applyFill="1" applyBorder="1" applyAlignment="1">
      <alignment horizontal="left" vertical="center" wrapText="1"/>
    </xf>
    <xf numFmtId="0" fontId="59" fillId="3" borderId="33" xfId="0" applyFont="1" applyFill="1" applyBorder="1" applyAlignment="1">
      <alignment horizontal="left" vertical="center" wrapText="1"/>
    </xf>
    <xf numFmtId="0" fontId="53" fillId="3" borderId="31" xfId="1" applyFont="1" applyFill="1" applyBorder="1" applyAlignment="1">
      <alignment horizontal="justify" vertical="center" wrapText="1"/>
    </xf>
    <xf numFmtId="0" fontId="53" fillId="3" borderId="107" xfId="1" applyFont="1" applyFill="1" applyBorder="1" applyAlignment="1">
      <alignment horizontal="justify" vertical="center" wrapText="1"/>
    </xf>
    <xf numFmtId="0" fontId="60" fillId="4" borderId="83" xfId="2" applyFont="1" applyFill="1" applyBorder="1" applyAlignment="1">
      <alignment horizontal="center" vertical="center" wrapText="1"/>
    </xf>
    <xf numFmtId="0" fontId="60" fillId="4" borderId="102" xfId="2" applyFont="1" applyFill="1" applyBorder="1" applyAlignment="1">
      <alignment horizontal="center" vertical="center" wrapText="1"/>
    </xf>
    <xf numFmtId="0" fontId="60" fillId="4" borderId="103" xfId="1" applyFont="1" applyFill="1" applyBorder="1" applyAlignment="1">
      <alignment horizontal="center" vertical="center"/>
    </xf>
    <xf numFmtId="0" fontId="60" fillId="4" borderId="99" xfId="1" applyFont="1" applyFill="1" applyBorder="1" applyAlignment="1">
      <alignment horizontal="center" vertical="center"/>
    </xf>
    <xf numFmtId="0" fontId="56" fillId="4" borderId="9" xfId="1" applyFont="1" applyFill="1" applyBorder="1" applyAlignment="1">
      <alignment horizontal="center" vertical="center" wrapText="1"/>
    </xf>
    <xf numFmtId="0" fontId="56" fillId="4" borderId="10" xfId="1" applyFont="1" applyFill="1" applyBorder="1" applyAlignment="1">
      <alignment horizontal="center" vertical="center" wrapText="1"/>
    </xf>
    <xf numFmtId="0" fontId="56" fillId="4" borderId="99" xfId="1" applyFont="1" applyFill="1" applyBorder="1" applyAlignment="1">
      <alignment horizontal="center" vertical="center" wrapText="1"/>
    </xf>
    <xf numFmtId="0" fontId="57" fillId="3" borderId="11" xfId="1" quotePrefix="1" applyFont="1" applyFill="1" applyBorder="1" applyAlignment="1">
      <alignment horizontal="left" vertical="top" wrapText="1"/>
    </xf>
    <xf numFmtId="0" fontId="57" fillId="3" borderId="12" xfId="1" quotePrefix="1" applyFont="1" applyFill="1" applyBorder="1" applyAlignment="1">
      <alignment horizontal="left" vertical="top" wrapText="1"/>
    </xf>
    <xf numFmtId="0" fontId="58" fillId="3" borderId="12" xfId="1" quotePrefix="1" applyFont="1" applyFill="1" applyBorder="1" applyAlignment="1">
      <alignment horizontal="left" vertical="top" wrapText="1"/>
    </xf>
    <xf numFmtId="0" fontId="58" fillId="3" borderId="100" xfId="1" quotePrefix="1" applyFont="1" applyFill="1" applyBorder="1" applyAlignment="1">
      <alignment horizontal="left" vertical="top" wrapText="1"/>
    </xf>
    <xf numFmtId="0" fontId="52" fillId="3" borderId="15" xfId="1" quotePrefix="1" applyFont="1" applyFill="1" applyBorder="1" applyAlignment="1">
      <alignment horizontal="justify" vertical="center" wrapText="1"/>
    </xf>
    <xf numFmtId="0" fontId="52" fillId="3" borderId="16" xfId="1" quotePrefix="1" applyFont="1" applyFill="1" applyBorder="1" applyAlignment="1">
      <alignment horizontal="justify" vertical="center" wrapText="1"/>
    </xf>
    <xf numFmtId="0" fontId="52" fillId="3" borderId="101" xfId="1" quotePrefix="1" applyFont="1" applyFill="1" applyBorder="1" applyAlignment="1">
      <alignment horizontal="justify" vertical="center" wrapText="1"/>
    </xf>
    <xf numFmtId="0" fontId="53" fillId="0" borderId="13" xfId="1" quotePrefix="1" applyFont="1" applyBorder="1" applyAlignment="1">
      <alignment horizontal="left" vertical="top" wrapText="1"/>
    </xf>
    <xf numFmtId="0" fontId="53" fillId="0" borderId="0" xfId="1" quotePrefix="1" applyFont="1" applyAlignment="1">
      <alignment horizontal="left" vertical="top" wrapText="1"/>
    </xf>
    <xf numFmtId="0" fontId="53" fillId="0" borderId="14" xfId="1" quotePrefix="1" applyFont="1" applyBorder="1" applyAlignment="1">
      <alignment horizontal="left" vertical="top" wrapText="1"/>
    </xf>
    <xf numFmtId="0" fontId="59" fillId="3" borderId="75" xfId="0" applyFont="1" applyFill="1" applyBorder="1" applyAlignment="1">
      <alignment vertical="center" wrapText="1"/>
    </xf>
    <xf numFmtId="0" fontId="59" fillId="3" borderId="19" xfId="0" applyFont="1" applyFill="1" applyBorder="1" applyAlignment="1">
      <alignment vertical="center" wrapText="1"/>
    </xf>
    <xf numFmtId="0" fontId="59" fillId="3" borderId="19" xfId="0" applyFont="1" applyFill="1" applyBorder="1" applyAlignment="1">
      <alignment horizontal="left" vertical="center" wrapText="1"/>
    </xf>
    <xf numFmtId="0" fontId="59" fillId="3" borderId="17" xfId="0" applyFont="1" applyFill="1" applyBorder="1" applyAlignment="1">
      <alignment horizontal="left" vertical="center" wrapText="1"/>
    </xf>
    <xf numFmtId="0" fontId="59" fillId="3" borderId="17" xfId="0" applyFont="1" applyFill="1" applyBorder="1" applyAlignment="1">
      <alignment vertical="center" wrapText="1"/>
    </xf>
    <xf numFmtId="0" fontId="59" fillId="7" borderId="31" xfId="0" applyFont="1" applyFill="1" applyBorder="1" applyAlignment="1">
      <alignment horizontal="left" vertical="center" wrapText="1"/>
    </xf>
    <xf numFmtId="0" fontId="59" fillId="7" borderId="33" xfId="0" applyFont="1" applyFill="1" applyBorder="1" applyAlignment="1">
      <alignment horizontal="left" vertical="center" wrapText="1"/>
    </xf>
    <xf numFmtId="0" fontId="60" fillId="4" borderId="90" xfId="2" applyFont="1" applyFill="1" applyBorder="1" applyAlignment="1">
      <alignment horizontal="center" vertical="center" wrapText="1"/>
    </xf>
    <xf numFmtId="0" fontId="60" fillId="4" borderId="90" xfId="1" applyFont="1" applyFill="1" applyBorder="1" applyAlignment="1">
      <alignment horizontal="center" vertical="center"/>
    </xf>
    <xf numFmtId="0" fontId="60" fillId="4" borderId="106" xfId="1" applyFont="1" applyFill="1" applyBorder="1" applyAlignment="1">
      <alignment horizontal="center" vertical="center"/>
    </xf>
    <xf numFmtId="0" fontId="53" fillId="3" borderId="13" xfId="1" applyFont="1" applyFill="1" applyBorder="1" applyAlignment="1">
      <alignment horizontal="left" vertical="top" wrapText="1"/>
    </xf>
    <xf numFmtId="0" fontId="53" fillId="3" borderId="0" xfId="1" applyFont="1" applyFill="1" applyAlignment="1">
      <alignment horizontal="left" vertical="top" wrapText="1"/>
    </xf>
    <xf numFmtId="0" fontId="53" fillId="3" borderId="14" xfId="1" applyFont="1" applyFill="1" applyBorder="1" applyAlignment="1">
      <alignment horizontal="left" vertical="top" wrapText="1"/>
    </xf>
    <xf numFmtId="0" fontId="59" fillId="3" borderId="88" xfId="0" applyFont="1" applyFill="1" applyBorder="1" applyAlignment="1">
      <alignment vertical="center" wrapText="1"/>
    </xf>
    <xf numFmtId="0" fontId="59" fillId="3" borderId="89" xfId="0" applyFont="1" applyFill="1" applyBorder="1" applyAlignment="1">
      <alignment vertical="center" wrapText="1"/>
    </xf>
    <xf numFmtId="9" fontId="18" fillId="0" borderId="8" xfId="4" applyFont="1" applyBorder="1" applyAlignment="1">
      <alignment horizontal="center" vertical="center" wrapText="1"/>
    </xf>
    <xf numFmtId="0" fontId="23" fillId="0" borderId="8" xfId="0" applyFont="1" applyBorder="1" applyAlignment="1">
      <alignment horizontal="center" vertical="center" wrapText="1"/>
    </xf>
    <xf numFmtId="0" fontId="23" fillId="0" borderId="26" xfId="0" applyFont="1" applyBorder="1" applyAlignment="1">
      <alignment horizontal="center" vertical="center" wrapText="1"/>
    </xf>
    <xf numFmtId="0" fontId="18" fillId="0" borderId="8" xfId="0" applyFont="1" applyBorder="1" applyAlignment="1">
      <alignment horizontal="center" vertical="center" wrapText="1"/>
    </xf>
    <xf numFmtId="0" fontId="18" fillId="0" borderId="78" xfId="0" applyFont="1" applyBorder="1" applyAlignment="1">
      <alignment horizontal="center" vertical="center" wrapText="1"/>
    </xf>
    <xf numFmtId="0" fontId="18" fillId="0" borderId="79" xfId="0" applyFont="1" applyBorder="1" applyAlignment="1">
      <alignment horizontal="center" vertical="center" wrapText="1"/>
    </xf>
    <xf numFmtId="0" fontId="18" fillId="0" borderId="80" xfId="0" applyFont="1" applyBorder="1" applyAlignment="1">
      <alignment horizontal="center" vertical="center" wrapText="1"/>
    </xf>
    <xf numFmtId="0" fontId="18" fillId="0" borderId="37" xfId="0" applyFont="1" applyBorder="1" applyAlignment="1">
      <alignment horizontal="center" vertical="center" wrapText="1"/>
    </xf>
    <xf numFmtId="0" fontId="18" fillId="0" borderId="26" xfId="0" applyFont="1" applyBorder="1" applyAlignment="1">
      <alignment horizontal="center" vertical="center" wrapText="1"/>
    </xf>
    <xf numFmtId="1" fontId="18" fillId="0" borderId="8" xfId="4" applyNumberFormat="1" applyFont="1" applyBorder="1" applyAlignment="1">
      <alignment vertical="center" wrapText="1"/>
    </xf>
    <xf numFmtId="1" fontId="18" fillId="0" borderId="26" xfId="4" applyNumberFormat="1" applyFont="1" applyBorder="1" applyAlignment="1">
      <alignment vertical="center" wrapText="1"/>
    </xf>
    <xf numFmtId="0" fontId="70" fillId="10" borderId="0" xfId="0" applyFont="1" applyFill="1" applyAlignment="1">
      <alignment horizontal="center" vertical="center" wrapText="1"/>
    </xf>
    <xf numFmtId="0" fontId="18" fillId="0" borderId="0" xfId="0" applyFont="1" applyAlignment="1">
      <alignment horizontal="center" vertical="center" wrapText="1"/>
    </xf>
    <xf numFmtId="0" fontId="62" fillId="3" borderId="35" xfId="0" applyFont="1" applyFill="1" applyBorder="1" applyAlignment="1">
      <alignment horizontal="center" vertical="center"/>
    </xf>
    <xf numFmtId="0" fontId="62" fillId="3" borderId="12" xfId="0" applyFont="1" applyFill="1" applyBorder="1" applyAlignment="1">
      <alignment horizontal="center" vertical="center"/>
    </xf>
    <xf numFmtId="0" fontId="62" fillId="3" borderId="36" xfId="0" applyFont="1" applyFill="1" applyBorder="1" applyAlignment="1">
      <alignment horizontal="center" vertical="center"/>
    </xf>
    <xf numFmtId="0" fontId="62" fillId="3" borderId="0" xfId="0" applyFont="1" applyFill="1" applyAlignment="1">
      <alignment horizontal="center" vertical="center"/>
    </xf>
    <xf numFmtId="0" fontId="56" fillId="4" borderId="8" xfId="0" applyFont="1" applyFill="1" applyBorder="1" applyAlignment="1">
      <alignment horizontal="left" vertical="center"/>
    </xf>
    <xf numFmtId="0" fontId="64" fillId="4" borderId="41" xfId="0" applyFont="1" applyFill="1" applyBorder="1" applyAlignment="1">
      <alignment horizontal="center" vertical="center" textRotation="1"/>
    </xf>
    <xf numFmtId="0" fontId="64" fillId="4" borderId="67" xfId="0" applyFont="1" applyFill="1" applyBorder="1" applyAlignment="1">
      <alignment horizontal="center" vertical="center" textRotation="1"/>
    </xf>
    <xf numFmtId="0" fontId="64" fillId="4" borderId="54" xfId="0" applyFont="1" applyFill="1" applyBorder="1" applyAlignment="1">
      <alignment horizontal="center" vertical="center" wrapText="1"/>
    </xf>
    <xf numFmtId="0" fontId="64" fillId="4" borderId="0" xfId="0" applyFont="1" applyFill="1" applyAlignment="1">
      <alignment horizontal="center" vertical="center"/>
    </xf>
    <xf numFmtId="0" fontId="64" fillId="4" borderId="94" xfId="0" applyFont="1" applyFill="1" applyBorder="1" applyAlignment="1">
      <alignment horizontal="center" vertical="center" wrapText="1"/>
    </xf>
    <xf numFmtId="0" fontId="64" fillId="4" borderId="67" xfId="0" applyFont="1" applyFill="1" applyBorder="1" applyAlignment="1">
      <alignment horizontal="center" vertical="center" wrapText="1"/>
    </xf>
    <xf numFmtId="0" fontId="2" fillId="3" borderId="8" xfId="0" applyFont="1" applyFill="1" applyBorder="1" applyAlignment="1" applyProtection="1">
      <alignment horizontal="left" vertical="center"/>
      <protection locked="0"/>
    </xf>
    <xf numFmtId="0" fontId="2" fillId="3" borderId="8" xfId="0" applyFont="1" applyFill="1" applyBorder="1" applyAlignment="1" applyProtection="1">
      <alignment horizontal="left" vertical="center" wrapText="1"/>
      <protection locked="0"/>
    </xf>
    <xf numFmtId="0" fontId="64" fillId="16" borderId="41" xfId="0" applyFont="1" applyFill="1" applyBorder="1" applyAlignment="1" applyProtection="1">
      <alignment horizontal="center" vertical="center" wrapText="1"/>
      <protection locked="0"/>
    </xf>
    <xf numFmtId="0" fontId="64" fillId="16" borderId="67" xfId="0" applyFont="1" applyFill="1" applyBorder="1" applyAlignment="1" applyProtection="1">
      <alignment horizontal="center" vertical="center" wrapText="1"/>
      <protection locked="0"/>
    </xf>
    <xf numFmtId="0" fontId="64" fillId="16" borderId="50" xfId="0" applyFont="1" applyFill="1" applyBorder="1" applyAlignment="1" applyProtection="1">
      <alignment horizontal="center" vertical="center"/>
      <protection locked="0"/>
    </xf>
    <xf numFmtId="0" fontId="64" fillId="16" borderId="51" xfId="0" applyFont="1" applyFill="1" applyBorder="1" applyAlignment="1" applyProtection="1">
      <alignment horizontal="center" vertical="center"/>
      <protection locked="0"/>
    </xf>
    <xf numFmtId="0" fontId="64" fillId="4" borderId="41" xfId="0" applyFont="1" applyFill="1" applyBorder="1" applyAlignment="1">
      <alignment horizontal="center" vertical="center" wrapText="1"/>
    </xf>
    <xf numFmtId="0" fontId="64" fillId="4" borderId="41" xfId="0" applyFont="1" applyFill="1" applyBorder="1" applyAlignment="1">
      <alignment vertical="center" wrapText="1"/>
    </xf>
    <xf numFmtId="0" fontId="64" fillId="4" borderId="67" xfId="0" applyFont="1" applyFill="1" applyBorder="1" applyAlignment="1">
      <alignment vertical="center" wrapText="1"/>
    </xf>
    <xf numFmtId="0" fontId="64" fillId="4" borderId="95" xfId="0" applyFont="1" applyFill="1" applyBorder="1" applyAlignment="1">
      <alignment horizontal="center" vertical="center"/>
    </xf>
    <xf numFmtId="0" fontId="64" fillId="4" borderId="51" xfId="0" applyFont="1" applyFill="1" applyBorder="1" applyAlignment="1">
      <alignment horizontal="center" vertical="center"/>
    </xf>
    <xf numFmtId="0" fontId="64" fillId="4" borderId="52" xfId="0" applyFont="1" applyFill="1" applyBorder="1" applyAlignment="1">
      <alignment horizontal="center" vertical="center"/>
    </xf>
    <xf numFmtId="0" fontId="56" fillId="4" borderId="34" xfId="0" applyFont="1" applyFill="1" applyBorder="1" applyAlignment="1">
      <alignment horizontal="left" vertical="center"/>
    </xf>
    <xf numFmtId="0" fontId="23" fillId="0" borderId="37" xfId="0" applyFont="1" applyBorder="1" applyAlignment="1">
      <alignment horizontal="center" vertical="center" wrapText="1"/>
    </xf>
    <xf numFmtId="0" fontId="71" fillId="0" borderId="37" xfId="0" applyFont="1" applyBorder="1" applyAlignment="1">
      <alignment horizontal="center" vertical="center" wrapText="1"/>
    </xf>
    <xf numFmtId="0" fontId="71" fillId="0" borderId="8" xfId="0" applyFont="1" applyBorder="1" applyAlignment="1">
      <alignment horizontal="center" vertical="center" wrapText="1"/>
    </xf>
    <xf numFmtId="0" fontId="71" fillId="0" borderId="26" xfId="0" applyFont="1" applyBorder="1" applyAlignment="1">
      <alignment horizontal="center" vertical="center" wrapText="1"/>
    </xf>
    <xf numFmtId="9" fontId="18" fillId="0" borderId="37" xfId="4" applyFont="1" applyBorder="1" applyAlignment="1">
      <alignment horizontal="center" vertical="center" wrapText="1"/>
    </xf>
    <xf numFmtId="9" fontId="18" fillId="0" borderId="26" xfId="4" applyFont="1" applyBorder="1" applyAlignment="1">
      <alignment horizontal="center" vertical="center" wrapText="1"/>
    </xf>
    <xf numFmtId="0" fontId="18" fillId="0" borderId="96" xfId="0" applyFont="1" applyBorder="1" applyAlignment="1">
      <alignment horizontal="center" vertical="center" wrapText="1"/>
    </xf>
    <xf numFmtId="0" fontId="18" fillId="0" borderId="97" xfId="0" applyFont="1" applyBorder="1" applyAlignment="1">
      <alignment horizontal="center" vertical="center" wrapText="1"/>
    </xf>
    <xf numFmtId="0" fontId="18" fillId="0" borderId="98" xfId="0" applyFont="1" applyBorder="1" applyAlignment="1">
      <alignment horizontal="center" vertical="center" wrapText="1"/>
    </xf>
    <xf numFmtId="0" fontId="52" fillId="0" borderId="37" xfId="0" applyFont="1" applyBorder="1" applyAlignment="1">
      <alignment horizontal="center" vertical="center" wrapText="1"/>
    </xf>
    <xf numFmtId="0" fontId="52" fillId="0" borderId="8" xfId="0" applyFont="1" applyBorder="1" applyAlignment="1">
      <alignment horizontal="center" vertical="center" wrapText="1"/>
    </xf>
    <xf numFmtId="0" fontId="52" fillId="0" borderId="26" xfId="0" applyFont="1" applyBorder="1" applyAlignment="1">
      <alignment horizontal="center" vertical="center" wrapText="1"/>
    </xf>
    <xf numFmtId="0" fontId="64" fillId="4" borderId="91" xfId="0" applyFont="1" applyFill="1" applyBorder="1" applyAlignment="1">
      <alignment horizontal="center" vertical="center"/>
    </xf>
    <xf numFmtId="0" fontId="64" fillId="4" borderId="92" xfId="0" applyFont="1" applyFill="1" applyBorder="1" applyAlignment="1">
      <alignment horizontal="center" vertical="center"/>
    </xf>
    <xf numFmtId="0" fontId="64" fillId="4" borderId="93" xfId="0" applyFont="1" applyFill="1" applyBorder="1" applyAlignment="1">
      <alignment horizontal="center" vertical="center"/>
    </xf>
    <xf numFmtId="0" fontId="64" fillId="4" borderId="54" xfId="0" applyFont="1" applyFill="1" applyBorder="1" applyAlignment="1">
      <alignment horizontal="center" vertical="center"/>
    </xf>
    <xf numFmtId="0" fontId="2" fillId="3" borderId="31" xfId="0" applyFont="1" applyFill="1" applyBorder="1" applyAlignment="1" applyProtection="1">
      <alignment horizontal="left" vertical="center" wrapText="1"/>
      <protection locked="0"/>
    </xf>
    <xf numFmtId="0" fontId="2" fillId="3" borderId="32" xfId="0" applyFont="1" applyFill="1" applyBorder="1" applyAlignment="1" applyProtection="1">
      <alignment horizontal="left" vertical="center" wrapText="1"/>
      <protection locked="0"/>
    </xf>
    <xf numFmtId="0" fontId="2" fillId="3" borderId="33" xfId="0" applyFont="1" applyFill="1" applyBorder="1" applyAlignment="1" applyProtection="1">
      <alignment horizontal="left" vertical="center" wrapText="1"/>
      <protection locked="0"/>
    </xf>
    <xf numFmtId="0" fontId="18" fillId="3" borderId="45" xfId="0" applyFont="1" applyFill="1" applyBorder="1" applyAlignment="1">
      <alignment horizontal="center" vertical="center" wrapText="1"/>
    </xf>
    <xf numFmtId="0" fontId="18" fillId="3" borderId="46" xfId="0" applyFont="1" applyFill="1" applyBorder="1" applyAlignment="1">
      <alignment horizontal="center" vertical="center" wrapText="1"/>
    </xf>
    <xf numFmtId="0" fontId="18" fillId="3" borderId="47" xfId="0" applyFont="1" applyFill="1" applyBorder="1" applyAlignment="1">
      <alignment horizontal="center" vertical="center" wrapText="1"/>
    </xf>
    <xf numFmtId="0" fontId="18" fillId="11" borderId="13" xfId="0" applyFont="1" applyFill="1" applyBorder="1" applyAlignment="1">
      <alignment horizontal="center" vertical="center" wrapText="1"/>
    </xf>
    <xf numFmtId="0" fontId="0" fillId="11" borderId="96" xfId="0" applyFill="1" applyBorder="1" applyAlignment="1">
      <alignment horizontal="center" vertical="center" wrapText="1"/>
    </xf>
    <xf numFmtId="0" fontId="0" fillId="11" borderId="97" xfId="0" applyFill="1" applyBorder="1" applyAlignment="1">
      <alignment horizontal="center" vertical="center" wrapText="1"/>
    </xf>
    <xf numFmtId="0" fontId="0" fillId="11" borderId="98" xfId="0" applyFill="1" applyBorder="1" applyAlignment="1">
      <alignment horizontal="center" vertical="center" wrapText="1"/>
    </xf>
    <xf numFmtId="0" fontId="0" fillId="0" borderId="37" xfId="0" applyBorder="1" applyAlignment="1">
      <alignment horizontal="center" vertical="center" wrapText="1"/>
    </xf>
    <xf numFmtId="0" fontId="0" fillId="0" borderId="8" xfId="0" applyBorder="1" applyAlignment="1">
      <alignment horizontal="center" vertical="center" wrapText="1"/>
    </xf>
    <xf numFmtId="0" fontId="0" fillId="0" borderId="26" xfId="0" applyBorder="1" applyAlignment="1">
      <alignment horizontal="center" vertical="center" wrapText="1"/>
    </xf>
    <xf numFmtId="2" fontId="0" fillId="0" borderId="37" xfId="3" applyNumberFormat="1" applyFont="1" applyBorder="1" applyAlignment="1">
      <alignment horizontal="center" vertical="center" wrapText="1"/>
    </xf>
    <xf numFmtId="2" fontId="0" fillId="0" borderId="8" xfId="3" applyNumberFormat="1" applyFont="1" applyBorder="1" applyAlignment="1">
      <alignment horizontal="center" vertical="center" wrapText="1"/>
    </xf>
    <xf numFmtId="2" fontId="0" fillId="0" borderId="26" xfId="3" applyNumberFormat="1" applyFont="1" applyBorder="1" applyAlignment="1">
      <alignment horizontal="center" vertical="center" wrapText="1"/>
    </xf>
    <xf numFmtId="0" fontId="0" fillId="0" borderId="96" xfId="0" applyBorder="1" applyAlignment="1">
      <alignment horizontal="center" vertical="center" wrapText="1"/>
    </xf>
    <xf numFmtId="0" fontId="0" fillId="0" borderId="97" xfId="0" applyBorder="1" applyAlignment="1">
      <alignment horizontal="center" vertical="center" wrapText="1"/>
    </xf>
    <xf numFmtId="0" fontId="0" fillId="0" borderId="98" xfId="0" applyBorder="1" applyAlignment="1">
      <alignment horizontal="center" vertical="center" wrapText="1"/>
    </xf>
    <xf numFmtId="0" fontId="2" fillId="3" borderId="57" xfId="0" applyFont="1" applyFill="1" applyBorder="1" applyAlignment="1" applyProtection="1">
      <alignment horizontal="left" vertical="center" wrapText="1"/>
      <protection locked="0"/>
    </xf>
    <xf numFmtId="0" fontId="2" fillId="3" borderId="58" xfId="0" applyFont="1" applyFill="1" applyBorder="1" applyAlignment="1" applyProtection="1">
      <alignment horizontal="left" vertical="center"/>
      <protection locked="0"/>
    </xf>
    <xf numFmtId="0" fontId="27" fillId="0" borderId="37" xfId="0" applyFont="1" applyBorder="1" applyAlignment="1">
      <alignment horizontal="center" vertical="center" wrapText="1"/>
    </xf>
    <xf numFmtId="0" fontId="27" fillId="0" borderId="8" xfId="0" applyFont="1" applyBorder="1" applyAlignment="1">
      <alignment horizontal="center" vertical="center" wrapText="1"/>
    </xf>
    <xf numFmtId="0" fontId="27" fillId="0" borderId="26" xfId="0" applyFont="1" applyBorder="1" applyAlignment="1">
      <alignment horizontal="center" vertical="center" wrapText="1"/>
    </xf>
    <xf numFmtId="0" fontId="0" fillId="0" borderId="78" xfId="0" applyBorder="1" applyAlignment="1">
      <alignment horizontal="center" vertical="center" wrapText="1"/>
    </xf>
    <xf numFmtId="0" fontId="0" fillId="0" borderId="79" xfId="0" applyBorder="1" applyAlignment="1">
      <alignment horizontal="center" vertical="center" wrapText="1"/>
    </xf>
    <xf numFmtId="0" fontId="0" fillId="0" borderId="80" xfId="0" applyBorder="1" applyAlignment="1">
      <alignment horizontal="center" vertical="center" wrapText="1"/>
    </xf>
    <xf numFmtId="0" fontId="28" fillId="4" borderId="59" xfId="0" applyFont="1" applyFill="1" applyBorder="1" applyAlignment="1">
      <alignment horizontal="center" vertical="center"/>
    </xf>
    <xf numFmtId="0" fontId="28" fillId="4" borderId="60" xfId="0" applyFont="1" applyFill="1" applyBorder="1" applyAlignment="1">
      <alignment horizontal="center" vertical="center"/>
    </xf>
    <xf numFmtId="0" fontId="28" fillId="4" borderId="61" xfId="0" applyFont="1" applyFill="1" applyBorder="1" applyAlignment="1">
      <alignment horizontal="center" vertical="center"/>
    </xf>
    <xf numFmtId="0" fontId="28" fillId="4" borderId="0" xfId="0" applyFont="1" applyFill="1" applyAlignment="1">
      <alignment horizontal="center" vertical="center"/>
    </xf>
    <xf numFmtId="0" fontId="28" fillId="4" borderId="62" xfId="0" applyFont="1" applyFill="1" applyBorder="1" applyAlignment="1">
      <alignment horizontal="center" vertical="center"/>
    </xf>
    <xf numFmtId="0" fontId="28" fillId="4" borderId="63" xfId="0" applyFont="1" applyFill="1" applyBorder="1" applyAlignment="1">
      <alignment horizontal="center" vertical="center"/>
    </xf>
    <xf numFmtId="0" fontId="6" fillId="3" borderId="56" xfId="0" applyFont="1" applyFill="1" applyBorder="1" applyAlignment="1">
      <alignment horizontal="center" vertical="center"/>
    </xf>
    <xf numFmtId="0" fontId="6" fillId="3" borderId="54" xfId="0" applyFont="1" applyFill="1" applyBorder="1" applyAlignment="1">
      <alignment horizontal="center" vertical="center"/>
    </xf>
    <xf numFmtId="0" fontId="6" fillId="3" borderId="53" xfId="0" applyFont="1" applyFill="1" applyBorder="1" applyAlignment="1">
      <alignment horizontal="center" vertical="center"/>
    </xf>
    <xf numFmtId="0" fontId="6" fillId="3" borderId="65" xfId="0" applyFont="1" applyFill="1" applyBorder="1" applyAlignment="1">
      <alignment horizontal="center" vertical="center"/>
    </xf>
    <xf numFmtId="0" fontId="6" fillId="3" borderId="0" xfId="0" applyFont="1" applyFill="1" applyAlignment="1">
      <alignment horizontal="center" vertical="center"/>
    </xf>
    <xf numFmtId="0" fontId="6" fillId="3" borderId="66" xfId="0" applyFont="1" applyFill="1" applyBorder="1" applyAlignment="1">
      <alignment horizontal="center" vertical="center"/>
    </xf>
    <xf numFmtId="0" fontId="6" fillId="3" borderId="50" xfId="0" applyFont="1" applyFill="1" applyBorder="1" applyAlignment="1">
      <alignment horizontal="center" vertical="center"/>
    </xf>
    <xf numFmtId="0" fontId="6" fillId="3" borderId="51" xfId="0" applyFont="1" applyFill="1" applyBorder="1" applyAlignment="1">
      <alignment horizontal="center" vertical="center"/>
    </xf>
    <xf numFmtId="0" fontId="6" fillId="3" borderId="52" xfId="0" applyFont="1" applyFill="1" applyBorder="1" applyAlignment="1">
      <alignment horizontal="center" vertical="center"/>
    </xf>
    <xf numFmtId="0" fontId="4" fillId="4" borderId="40" xfId="0" applyFont="1" applyFill="1" applyBorder="1" applyAlignment="1">
      <alignment horizontal="center" vertical="center"/>
    </xf>
    <xf numFmtId="0" fontId="4" fillId="4" borderId="42" xfId="0" applyFont="1" applyFill="1" applyBorder="1" applyAlignment="1">
      <alignment horizontal="center" vertical="center"/>
    </xf>
    <xf numFmtId="0" fontId="4" fillId="4" borderId="48" xfId="0" applyFont="1" applyFill="1" applyBorder="1" applyAlignment="1">
      <alignment horizontal="center" vertical="center"/>
    </xf>
    <xf numFmtId="0" fontId="4" fillId="4" borderId="43" xfId="0" applyFont="1" applyFill="1" applyBorder="1" applyAlignment="1">
      <alignment horizontal="center" vertical="center"/>
    </xf>
    <xf numFmtId="0" fontId="4" fillId="4" borderId="40" xfId="0" applyFont="1" applyFill="1" applyBorder="1" applyAlignment="1">
      <alignment horizontal="center" vertical="center" textRotation="1"/>
    </xf>
    <xf numFmtId="0" fontId="4" fillId="4" borderId="41" xfId="0" applyFont="1" applyFill="1" applyBorder="1" applyAlignment="1">
      <alignment horizontal="center" vertical="center" textRotation="1"/>
    </xf>
    <xf numFmtId="0" fontId="4" fillId="4" borderId="41" xfId="0" applyFont="1" applyFill="1" applyBorder="1" applyAlignment="1">
      <alignment horizontal="center" vertical="center"/>
    </xf>
    <xf numFmtId="3" fontId="4" fillId="4" borderId="40" xfId="0" applyNumberFormat="1" applyFont="1" applyFill="1" applyBorder="1" applyAlignment="1">
      <alignment horizontal="center" vertical="center"/>
    </xf>
    <xf numFmtId="3" fontId="4" fillId="4" borderId="41" xfId="0" applyNumberFormat="1" applyFont="1" applyFill="1" applyBorder="1" applyAlignment="1">
      <alignment horizontal="center" vertical="center"/>
    </xf>
    <xf numFmtId="0" fontId="4" fillId="4" borderId="40" xfId="0" applyFont="1" applyFill="1" applyBorder="1" applyAlignment="1">
      <alignment horizontal="center" vertical="center" textRotation="90" wrapText="1"/>
    </xf>
    <xf numFmtId="0" fontId="4" fillId="4" borderId="41" xfId="0" applyFont="1" applyFill="1" applyBorder="1" applyAlignment="1">
      <alignment horizontal="center" vertical="center" textRotation="90" wrapText="1"/>
    </xf>
    <xf numFmtId="0" fontId="4" fillId="4" borderId="40" xfId="0" applyFont="1" applyFill="1" applyBorder="1" applyAlignment="1">
      <alignment horizontal="center" vertical="center" wrapText="1"/>
    </xf>
    <xf numFmtId="0" fontId="4" fillId="4" borderId="41" xfId="0" applyFont="1" applyFill="1" applyBorder="1" applyAlignment="1">
      <alignment horizontal="center" vertical="center" wrapText="1"/>
    </xf>
    <xf numFmtId="0" fontId="4" fillId="4" borderId="42" xfId="0" applyFont="1" applyFill="1" applyBorder="1" applyAlignment="1">
      <alignment horizontal="center" vertical="center" wrapText="1"/>
    </xf>
    <xf numFmtId="0" fontId="4" fillId="4" borderId="48" xfId="0" applyFont="1" applyFill="1" applyBorder="1" applyAlignment="1">
      <alignment horizontal="center" vertical="center" wrapText="1"/>
    </xf>
    <xf numFmtId="0" fontId="4" fillId="4" borderId="43" xfId="0" applyFont="1" applyFill="1" applyBorder="1" applyAlignment="1">
      <alignment horizontal="center" vertical="center" wrapText="1"/>
    </xf>
    <xf numFmtId="0" fontId="5" fillId="4" borderId="57" xfId="0" applyFont="1" applyFill="1" applyBorder="1" applyAlignment="1">
      <alignment horizontal="left" vertical="center"/>
    </xf>
    <xf numFmtId="0" fontId="5" fillId="4" borderId="58" xfId="0" applyFont="1" applyFill="1" applyBorder="1" applyAlignment="1">
      <alignment horizontal="left" vertical="center"/>
    </xf>
    <xf numFmtId="0" fontId="5" fillId="4" borderId="64" xfId="0" applyFont="1" applyFill="1" applyBorder="1" applyAlignment="1">
      <alignment horizontal="left" vertical="center"/>
    </xf>
    <xf numFmtId="0" fontId="2" fillId="3" borderId="64" xfId="0" applyFont="1" applyFill="1" applyBorder="1" applyAlignment="1" applyProtection="1">
      <alignment horizontal="left" vertical="center"/>
      <protection locked="0"/>
    </xf>
    <xf numFmtId="0" fontId="2" fillId="3" borderId="57" xfId="0" applyFont="1" applyFill="1" applyBorder="1" applyAlignment="1" applyProtection="1">
      <alignment horizontal="left" vertical="center"/>
      <protection locked="0"/>
    </xf>
    <xf numFmtId="0" fontId="0" fillId="10" borderId="8" xfId="0" applyFill="1" applyBorder="1" applyAlignment="1">
      <alignment horizontal="center" vertical="center" wrapText="1"/>
    </xf>
    <xf numFmtId="0" fontId="2" fillId="3" borderId="31" xfId="0" applyFont="1" applyFill="1" applyBorder="1" applyAlignment="1" applyProtection="1">
      <alignment horizontal="left" vertical="center"/>
      <protection locked="0"/>
    </xf>
    <xf numFmtId="0" fontId="2" fillId="3" borderId="32" xfId="0" applyFont="1" applyFill="1" applyBorder="1" applyAlignment="1" applyProtection="1">
      <alignment horizontal="left" vertical="center"/>
      <protection locked="0"/>
    </xf>
    <xf numFmtId="0" fontId="2" fillId="3" borderId="33" xfId="0" applyFont="1" applyFill="1" applyBorder="1" applyAlignment="1" applyProtection="1">
      <alignment horizontal="left" vertical="center"/>
      <protection locked="0"/>
    </xf>
    <xf numFmtId="0" fontId="4" fillId="4" borderId="69" xfId="0" applyFont="1" applyFill="1" applyBorder="1" applyAlignment="1">
      <alignment horizontal="center" vertical="center" wrapText="1"/>
    </xf>
    <xf numFmtId="0" fontId="4" fillId="4" borderId="7" xfId="0" applyFont="1" applyFill="1" applyBorder="1" applyAlignment="1">
      <alignment horizontal="center" vertical="center" wrapText="1"/>
    </xf>
    <xf numFmtId="0" fontId="4" fillId="4" borderId="55" xfId="0" applyFont="1" applyFill="1" applyBorder="1" applyAlignment="1">
      <alignment horizontal="center" vertical="center"/>
    </xf>
    <xf numFmtId="0" fontId="5" fillId="4" borderId="8" xfId="0" applyFont="1" applyFill="1" applyBorder="1" applyAlignment="1">
      <alignment horizontal="left" vertical="center"/>
    </xf>
    <xf numFmtId="0" fontId="28" fillId="4" borderId="8" xfId="0" applyFont="1" applyFill="1" applyBorder="1" applyAlignment="1">
      <alignment horizontal="center" vertical="center"/>
    </xf>
    <xf numFmtId="0" fontId="4" fillId="4" borderId="44" xfId="0" applyFont="1" applyFill="1" applyBorder="1" applyAlignment="1">
      <alignment horizontal="center" vertical="center"/>
    </xf>
    <xf numFmtId="0" fontId="4" fillId="4" borderId="51" xfId="0" applyFont="1" applyFill="1" applyBorder="1" applyAlignment="1">
      <alignment horizontal="center" vertical="center"/>
    </xf>
    <xf numFmtId="0" fontId="4" fillId="4" borderId="52" xfId="0" applyFont="1" applyFill="1" applyBorder="1" applyAlignment="1">
      <alignment horizontal="center" vertical="center"/>
    </xf>
    <xf numFmtId="0" fontId="6" fillId="3" borderId="8" xfId="0" applyFont="1" applyFill="1" applyBorder="1" applyAlignment="1">
      <alignment horizontal="center" vertical="center"/>
    </xf>
    <xf numFmtId="0" fontId="4" fillId="4" borderId="53" xfId="0" applyFont="1" applyFill="1" applyBorder="1" applyAlignment="1">
      <alignment horizontal="center" vertical="center"/>
    </xf>
    <xf numFmtId="0" fontId="0" fillId="0" borderId="8" xfId="0" applyBorder="1" applyAlignment="1">
      <alignment horizontal="center" vertical="center"/>
    </xf>
    <xf numFmtId="0" fontId="43" fillId="0" borderId="73" xfId="0" applyFont="1" applyBorder="1" applyAlignment="1">
      <alignment horizontal="center" vertical="center"/>
    </xf>
    <xf numFmtId="0" fontId="43" fillId="0" borderId="12" xfId="0" applyFont="1" applyBorder="1" applyAlignment="1">
      <alignment horizontal="center" vertical="center"/>
    </xf>
    <xf numFmtId="0" fontId="49" fillId="0" borderId="8" xfId="0" applyFont="1" applyBorder="1" applyAlignment="1">
      <alignment horizontal="left" vertical="center" wrapText="1"/>
    </xf>
    <xf numFmtId="0" fontId="45" fillId="6" borderId="8" xfId="0" applyFont="1" applyFill="1" applyBorder="1" applyAlignment="1">
      <alignment horizontal="center" vertical="center" wrapText="1" readingOrder="1"/>
    </xf>
    <xf numFmtId="0" fontId="45" fillId="6" borderId="0" xfId="0" applyFont="1" applyFill="1" applyAlignment="1">
      <alignment horizontal="center" vertical="center" wrapText="1" readingOrder="1"/>
    </xf>
    <xf numFmtId="0" fontId="49" fillId="0" borderId="36" xfId="0" applyFont="1" applyBorder="1" applyAlignment="1">
      <alignment horizontal="left" vertical="center" wrapText="1"/>
    </xf>
    <xf numFmtId="0" fontId="49" fillId="0" borderId="0" xfId="0" applyFont="1" applyAlignment="1">
      <alignment horizontal="left" vertical="center" wrapText="1"/>
    </xf>
    <xf numFmtId="0" fontId="49" fillId="0" borderId="76" xfId="0" applyFont="1" applyBorder="1" applyAlignment="1">
      <alignment horizontal="left" vertical="center" wrapText="1"/>
    </xf>
    <xf numFmtId="0" fontId="49" fillId="0" borderId="36" xfId="0" applyFont="1" applyBorder="1" applyAlignment="1">
      <alignment horizontal="left" vertical="top" wrapText="1"/>
    </xf>
    <xf numFmtId="0" fontId="49" fillId="0" borderId="0" xfId="0" applyFont="1" applyAlignment="1">
      <alignment horizontal="left" vertical="top" wrapText="1"/>
    </xf>
    <xf numFmtId="0" fontId="49" fillId="0" borderId="76" xfId="0" applyFont="1" applyBorder="1" applyAlignment="1">
      <alignment horizontal="left" vertical="top" wrapText="1"/>
    </xf>
    <xf numFmtId="0" fontId="15" fillId="3" borderId="21" xfId="0" applyFont="1" applyFill="1" applyBorder="1" applyAlignment="1">
      <alignment horizontal="center"/>
    </xf>
    <xf numFmtId="0" fontId="15" fillId="3" borderId="22" xfId="0" applyFont="1" applyFill="1" applyBorder="1" applyAlignment="1">
      <alignment horizontal="center"/>
    </xf>
    <xf numFmtId="0" fontId="55" fillId="0" borderId="13" xfId="0" applyFont="1" applyBorder="1" applyAlignment="1">
      <alignment horizontal="center" vertical="center" wrapText="1"/>
    </xf>
    <xf numFmtId="0" fontId="55" fillId="0" borderId="0" xfId="0" applyFont="1" applyAlignment="1">
      <alignment horizontal="center" vertical="center" wrapText="1"/>
    </xf>
    <xf numFmtId="0" fontId="32" fillId="12" borderId="0" xfId="0" applyFont="1" applyFill="1" applyAlignment="1">
      <alignment horizontal="center" vertical="center" wrapText="1" readingOrder="1"/>
    </xf>
    <xf numFmtId="0" fontId="32" fillId="12" borderId="14" xfId="0" applyFont="1" applyFill="1" applyBorder="1" applyAlignment="1">
      <alignment horizontal="center" vertical="center" wrapText="1" readingOrder="1"/>
    </xf>
    <xf numFmtId="0" fontId="15" fillId="5" borderId="0" xfId="0" applyFont="1" applyFill="1" applyAlignment="1">
      <alignment horizontal="center" vertical="center" wrapText="1"/>
    </xf>
    <xf numFmtId="0" fontId="32" fillId="12" borderId="13" xfId="0" applyFont="1" applyFill="1" applyBorder="1" applyAlignment="1">
      <alignment horizontal="center" vertical="center" textRotation="90" wrapText="1" readingOrder="1"/>
    </xf>
    <xf numFmtId="0" fontId="32" fillId="12" borderId="0" xfId="0" applyFont="1" applyFill="1" applyAlignment="1">
      <alignment horizontal="center" vertical="center" textRotation="90" wrapText="1" readingOrder="1"/>
    </xf>
    <xf numFmtId="0" fontId="33" fillId="14" borderId="27" xfId="0" applyFont="1" applyFill="1" applyBorder="1" applyAlignment="1">
      <alignment horizontal="center" vertical="center" wrapText="1" readingOrder="1"/>
    </xf>
    <xf numFmtId="0" fontId="33" fillId="14" borderId="28" xfId="0" applyFont="1" applyFill="1" applyBorder="1" applyAlignment="1">
      <alignment horizontal="center" vertical="center" wrapText="1" readingOrder="1"/>
    </xf>
    <xf numFmtId="0" fontId="33" fillId="14" borderId="29" xfId="0" applyFont="1" applyFill="1" applyBorder="1" applyAlignment="1">
      <alignment horizontal="center" vertical="center" wrapText="1" readingOrder="1"/>
    </xf>
    <xf numFmtId="0" fontId="14" fillId="3" borderId="8" xfId="0" applyFont="1" applyFill="1" applyBorder="1" applyAlignment="1">
      <alignment horizontal="center" vertical="center" wrapText="1"/>
    </xf>
    <xf numFmtId="0" fontId="33" fillId="13" borderId="27" xfId="0" applyFont="1" applyFill="1" applyBorder="1" applyAlignment="1">
      <alignment horizontal="center" vertical="center" wrapText="1" readingOrder="1"/>
    </xf>
    <xf numFmtId="0" fontId="33" fillId="13" borderId="28" xfId="0" applyFont="1" applyFill="1" applyBorder="1" applyAlignment="1">
      <alignment horizontal="center" vertical="center" wrapText="1" readingOrder="1"/>
    </xf>
    <xf numFmtId="0" fontId="14" fillId="3" borderId="35" xfId="0" applyFont="1" applyFill="1" applyBorder="1" applyAlignment="1">
      <alignment horizontal="center" vertical="center" wrapText="1"/>
    </xf>
    <xf numFmtId="0" fontId="14" fillId="3" borderId="39" xfId="0" applyFont="1" applyFill="1" applyBorder="1" applyAlignment="1">
      <alignment horizontal="center" vertical="center" wrapText="1"/>
    </xf>
    <xf numFmtId="0" fontId="33" fillId="18" borderId="27" xfId="0" applyFont="1" applyFill="1" applyBorder="1" applyAlignment="1">
      <alignment horizontal="center" vertical="center" wrapText="1" readingOrder="1"/>
    </xf>
    <xf numFmtId="0" fontId="33" fillId="18" borderId="28" xfId="0" applyFont="1" applyFill="1" applyBorder="1" applyAlignment="1">
      <alignment horizontal="center" vertical="center" wrapText="1" readingOrder="1"/>
    </xf>
    <xf numFmtId="0" fontId="33" fillId="7" borderId="27" xfId="0" applyFont="1" applyFill="1" applyBorder="1" applyAlignment="1">
      <alignment horizontal="center" vertical="center" wrapText="1" readingOrder="1"/>
    </xf>
    <xf numFmtId="0" fontId="33" fillId="7" borderId="28" xfId="0" applyFont="1" applyFill="1" applyBorder="1" applyAlignment="1">
      <alignment horizontal="center" vertical="center" wrapText="1" readingOrder="1"/>
    </xf>
    <xf numFmtId="0" fontId="14" fillId="0" borderId="8" xfId="0" applyFont="1" applyBorder="1" applyAlignment="1">
      <alignment horizontal="center" vertical="center" wrapText="1"/>
    </xf>
    <xf numFmtId="0" fontId="37" fillId="4" borderId="41" xfId="0" applyFont="1" applyFill="1" applyBorder="1" applyAlignment="1">
      <alignment horizontal="center" vertical="center" wrapText="1"/>
    </xf>
    <xf numFmtId="0" fontId="37" fillId="4" borderId="44" xfId="0" applyFont="1" applyFill="1" applyBorder="1" applyAlignment="1">
      <alignment horizontal="center" vertical="center" wrapText="1"/>
    </xf>
    <xf numFmtId="0" fontId="37" fillId="4" borderId="42" xfId="0" applyFont="1" applyFill="1" applyBorder="1" applyAlignment="1">
      <alignment horizontal="center" vertical="center" wrapText="1"/>
    </xf>
    <xf numFmtId="0" fontId="37" fillId="4" borderId="43" xfId="0" applyFont="1" applyFill="1" applyBorder="1" applyAlignment="1">
      <alignment horizontal="center" vertical="center" wrapText="1"/>
    </xf>
    <xf numFmtId="0" fontId="36" fillId="4" borderId="56" xfId="0" applyFont="1" applyFill="1" applyBorder="1" applyAlignment="1" applyProtection="1">
      <alignment horizontal="center" vertical="center" wrapText="1"/>
      <protection locked="0"/>
    </xf>
    <xf numFmtId="0" fontId="36" fillId="4" borderId="50" xfId="0" applyFont="1" applyFill="1" applyBorder="1" applyAlignment="1" applyProtection="1">
      <alignment horizontal="center" vertical="center" wrapText="1"/>
      <protection locked="0"/>
    </xf>
    <xf numFmtId="0" fontId="5" fillId="4" borderId="125" xfId="0" applyFont="1" applyFill="1" applyBorder="1" applyAlignment="1">
      <alignment horizontal="left" vertical="center"/>
    </xf>
    <xf numFmtId="0" fontId="5" fillId="4" borderId="126" xfId="0" applyFont="1" applyFill="1" applyBorder="1" applyAlignment="1">
      <alignment horizontal="left" vertical="center"/>
    </xf>
    <xf numFmtId="0" fontId="36" fillId="4" borderId="42" xfId="0" applyFont="1" applyFill="1" applyBorder="1" applyAlignment="1">
      <alignment horizontal="center" vertical="center"/>
    </xf>
    <xf numFmtId="0" fontId="36" fillId="4" borderId="48" xfId="0" applyFont="1" applyFill="1" applyBorder="1" applyAlignment="1">
      <alignment horizontal="center" vertical="center"/>
    </xf>
    <xf numFmtId="0" fontId="36" fillId="4" borderId="43" xfId="0" applyFont="1" applyFill="1" applyBorder="1" applyAlignment="1">
      <alignment horizontal="center" vertical="center"/>
    </xf>
    <xf numFmtId="0" fontId="36" fillId="16" borderId="42" xfId="0" applyFont="1" applyFill="1" applyBorder="1" applyAlignment="1" applyProtection="1">
      <alignment horizontal="center" vertical="center" wrapText="1"/>
      <protection locked="0"/>
    </xf>
    <xf numFmtId="0" fontId="36" fillId="16" borderId="48" xfId="0" applyFont="1" applyFill="1" applyBorder="1" applyAlignment="1" applyProtection="1">
      <alignment horizontal="center" vertical="center" wrapText="1"/>
      <protection locked="0"/>
    </xf>
    <xf numFmtId="0" fontId="36" fillId="16" borderId="43" xfId="0" applyFont="1" applyFill="1" applyBorder="1" applyAlignment="1" applyProtection="1">
      <alignment horizontal="center" vertical="center" wrapText="1"/>
      <protection locked="0"/>
    </xf>
    <xf numFmtId="0" fontId="36" fillId="4" borderId="41" xfId="0" applyFont="1" applyFill="1" applyBorder="1" applyAlignment="1" applyProtection="1">
      <alignment horizontal="center" vertical="center" wrapText="1"/>
      <protection locked="0"/>
    </xf>
    <xf numFmtId="0" fontId="36" fillId="4" borderId="44" xfId="0" applyFont="1" applyFill="1" applyBorder="1" applyAlignment="1" applyProtection="1">
      <alignment horizontal="center" vertical="center" wrapText="1"/>
      <protection locked="0"/>
    </xf>
    <xf numFmtId="0" fontId="7" fillId="3" borderId="35" xfId="0" applyFont="1" applyFill="1" applyBorder="1" applyAlignment="1">
      <alignment horizontal="center" vertical="center"/>
    </xf>
    <xf numFmtId="0" fontId="7" fillId="3" borderId="12" xfId="0" applyFont="1" applyFill="1" applyBorder="1" applyAlignment="1">
      <alignment horizontal="center" vertical="center"/>
    </xf>
    <xf numFmtId="0" fontId="7" fillId="3" borderId="39" xfId="0" applyFont="1" applyFill="1" applyBorder="1" applyAlignment="1">
      <alignment horizontal="center" vertical="center"/>
    </xf>
    <xf numFmtId="0" fontId="7" fillId="3" borderId="36" xfId="0" applyFont="1" applyFill="1" applyBorder="1" applyAlignment="1">
      <alignment horizontal="center" vertical="center"/>
    </xf>
    <xf numFmtId="0" fontId="7" fillId="3" borderId="0" xfId="0" applyFont="1" applyFill="1" applyAlignment="1">
      <alignment horizontal="center" vertical="center"/>
    </xf>
    <xf numFmtId="0" fontId="7" fillId="3" borderId="38" xfId="0" applyFont="1" applyFill="1" applyBorder="1" applyAlignment="1">
      <alignment horizontal="center" vertical="center"/>
    </xf>
    <xf numFmtId="0" fontId="7" fillId="3" borderId="129" xfId="0" applyFont="1" applyFill="1" applyBorder="1" applyAlignment="1">
      <alignment horizontal="center" vertical="center"/>
    </xf>
    <xf numFmtId="0" fontId="7" fillId="3" borderId="16" xfId="0" applyFont="1" applyFill="1" applyBorder="1" applyAlignment="1">
      <alignment horizontal="center" vertical="center"/>
    </xf>
    <xf numFmtId="0" fontId="7" fillId="3" borderId="127" xfId="0" applyFont="1" applyFill="1" applyBorder="1" applyAlignment="1">
      <alignment horizontal="center" vertical="center"/>
    </xf>
    <xf numFmtId="0" fontId="5" fillId="4" borderId="5" xfId="0" applyFont="1" applyFill="1" applyBorder="1" applyAlignment="1">
      <alignment horizontal="left" vertical="center"/>
    </xf>
    <xf numFmtId="0" fontId="5" fillId="4" borderId="128" xfId="0" applyFont="1" applyFill="1" applyBorder="1" applyAlignment="1">
      <alignment horizontal="left" vertical="center"/>
    </xf>
    <xf numFmtId="0" fontId="6" fillId="3" borderId="1" xfId="0" applyFont="1" applyFill="1" applyBorder="1" applyAlignment="1">
      <alignment horizontal="center" vertical="center"/>
    </xf>
    <xf numFmtId="0" fontId="6" fillId="3" borderId="2" xfId="0" applyFont="1" applyFill="1" applyBorder="1" applyAlignment="1">
      <alignment horizontal="center" vertical="center"/>
    </xf>
    <xf numFmtId="0" fontId="6" fillId="3" borderId="3" xfId="0" applyFont="1" applyFill="1" applyBorder="1" applyAlignment="1">
      <alignment horizontal="center" vertical="center"/>
    </xf>
    <xf numFmtId="0" fontId="6" fillId="3" borderId="4" xfId="0" applyFont="1" applyFill="1" applyBorder="1" applyAlignment="1">
      <alignment horizontal="center" vertical="center"/>
    </xf>
    <xf numFmtId="0" fontId="38" fillId="4" borderId="2" xfId="0" applyFont="1" applyFill="1" applyBorder="1" applyAlignment="1">
      <alignment horizontal="center" vertical="center" wrapText="1"/>
    </xf>
    <xf numFmtId="0" fontId="38" fillId="4" borderId="49" xfId="0" applyFont="1" applyFill="1" applyBorder="1" applyAlignment="1">
      <alignment horizontal="center" vertical="center" wrapText="1"/>
    </xf>
    <xf numFmtId="0" fontId="38" fillId="4" borderId="0" xfId="0" applyFont="1" applyFill="1" applyAlignment="1">
      <alignment horizontal="center" vertical="center" wrapText="1"/>
    </xf>
    <xf numFmtId="0" fontId="38" fillId="4" borderId="38" xfId="0" applyFont="1" applyFill="1" applyBorder="1" applyAlignment="1">
      <alignment horizontal="center" vertical="center" wrapText="1"/>
    </xf>
    <xf numFmtId="0" fontId="38" fillId="4" borderId="16" xfId="0" applyFont="1" applyFill="1" applyBorder="1" applyAlignment="1">
      <alignment horizontal="center" vertical="center" wrapText="1"/>
    </xf>
    <xf numFmtId="0" fontId="38" fillId="4" borderId="127" xfId="0" applyFont="1" applyFill="1" applyBorder="1" applyAlignment="1">
      <alignment horizontal="center" vertical="center" wrapText="1"/>
    </xf>
    <xf numFmtId="0" fontId="2" fillId="3" borderId="31" xfId="0" applyFont="1" applyFill="1" applyBorder="1" applyAlignment="1" applyProtection="1">
      <alignment horizontal="justify" vertical="center"/>
      <protection locked="0"/>
    </xf>
    <xf numFmtId="0" fontId="2" fillId="3" borderId="32" xfId="0" applyFont="1" applyFill="1" applyBorder="1" applyAlignment="1" applyProtection="1">
      <alignment horizontal="justify" vertical="center"/>
      <protection locked="0"/>
    </xf>
    <xf numFmtId="0" fontId="2" fillId="3" borderId="33" xfId="0" applyFont="1" applyFill="1" applyBorder="1" applyAlignment="1" applyProtection="1">
      <alignment horizontal="justify" vertical="center"/>
      <protection locked="0"/>
    </xf>
    <xf numFmtId="0" fontId="2" fillId="3" borderId="31" xfId="0" applyFont="1" applyFill="1" applyBorder="1" applyAlignment="1" applyProtection="1">
      <alignment horizontal="justify" vertical="center" wrapText="1"/>
      <protection locked="0"/>
    </xf>
    <xf numFmtId="0" fontId="2" fillId="3" borderId="32" xfId="0" applyFont="1" applyFill="1" applyBorder="1" applyAlignment="1" applyProtection="1">
      <alignment horizontal="justify" vertical="center" wrapText="1"/>
      <protection locked="0"/>
    </xf>
    <xf numFmtId="0" fontId="2" fillId="3" borderId="33" xfId="0" applyFont="1" applyFill="1" applyBorder="1" applyAlignment="1" applyProtection="1">
      <alignment horizontal="justify" vertical="center" wrapText="1"/>
      <protection locked="0"/>
    </xf>
    <xf numFmtId="0" fontId="13" fillId="0" borderId="8" xfId="0" applyFont="1" applyBorder="1" applyAlignment="1">
      <alignment horizontal="center" vertical="center"/>
    </xf>
    <xf numFmtId="14" fontId="13" fillId="0" borderId="8" xfId="0" applyNumberFormat="1" applyFont="1" applyBorder="1" applyAlignment="1">
      <alignment horizontal="center" vertical="center"/>
    </xf>
    <xf numFmtId="0" fontId="30" fillId="17" borderId="130" xfId="0" applyFont="1" applyFill="1" applyBorder="1" applyAlignment="1">
      <alignment horizontal="center"/>
    </xf>
    <xf numFmtId="0" fontId="30" fillId="17" borderId="54" xfId="0" applyFont="1" applyFill="1" applyBorder="1" applyAlignment="1">
      <alignment horizontal="center"/>
    </xf>
    <xf numFmtId="1" fontId="35" fillId="0" borderId="8" xfId="0" applyNumberFormat="1" applyFont="1" applyBorder="1" applyAlignment="1" applyProtection="1">
      <alignment horizontal="center" vertical="center" wrapText="1"/>
      <protection locked="0"/>
    </xf>
    <xf numFmtId="0" fontId="13" fillId="0" borderId="8" xfId="0" applyFont="1" applyBorder="1" applyAlignment="1">
      <alignment horizontal="center" vertical="center" wrapText="1"/>
    </xf>
    <xf numFmtId="0" fontId="13" fillId="0" borderId="8" xfId="0" applyFont="1" applyBorder="1" applyAlignment="1" applyProtection="1">
      <alignment horizontal="center" vertical="center"/>
      <protection locked="0"/>
    </xf>
    <xf numFmtId="0" fontId="13" fillId="0" borderId="8" xfId="0" applyFont="1" applyBorder="1" applyAlignment="1">
      <alignment horizontal="center"/>
    </xf>
    <xf numFmtId="1" fontId="24" fillId="0" borderId="8" xfId="0" applyNumberFormat="1" applyFont="1" applyBorder="1" applyAlignment="1">
      <alignment horizontal="center" vertical="center"/>
    </xf>
    <xf numFmtId="1" fontId="35" fillId="0" borderId="8" xfId="0" applyNumberFormat="1" applyFont="1" applyBorder="1" applyAlignment="1">
      <alignment horizontal="center" vertical="center"/>
    </xf>
    <xf numFmtId="0" fontId="7" fillId="3" borderId="8" xfId="0" applyFont="1" applyFill="1" applyBorder="1" applyAlignment="1">
      <alignment horizontal="center" vertical="center"/>
    </xf>
    <xf numFmtId="0" fontId="5" fillId="4" borderId="6" xfId="0" applyFont="1" applyFill="1" applyBorder="1" applyAlignment="1">
      <alignment horizontal="left" vertical="center"/>
    </xf>
    <xf numFmtId="0" fontId="36" fillId="16" borderId="40" xfId="0" applyFont="1" applyFill="1" applyBorder="1" applyAlignment="1" applyProtection="1">
      <alignment horizontal="center" vertical="center" wrapText="1"/>
      <protection locked="0"/>
    </xf>
    <xf numFmtId="0" fontId="36" fillId="4" borderId="40" xfId="0" applyFont="1" applyFill="1" applyBorder="1" applyAlignment="1" applyProtection="1">
      <alignment horizontal="center" vertical="center" wrapText="1"/>
      <protection locked="0"/>
    </xf>
    <xf numFmtId="0" fontId="36" fillId="4" borderId="42" xfId="0" applyFont="1" applyFill="1" applyBorder="1" applyAlignment="1" applyProtection="1">
      <alignment horizontal="center" vertical="center" wrapText="1"/>
      <protection locked="0"/>
    </xf>
    <xf numFmtId="0" fontId="2" fillId="3" borderId="8" xfId="0" applyFont="1" applyFill="1" applyBorder="1" applyAlignment="1" applyProtection="1">
      <alignment horizontal="justify" vertical="center"/>
      <protection locked="0"/>
    </xf>
    <xf numFmtId="0" fontId="2" fillId="3" borderId="8" xfId="0" applyFont="1" applyFill="1" applyBorder="1" applyAlignment="1" applyProtection="1">
      <alignment horizontal="justify" vertical="center" wrapText="1"/>
      <protection locked="0"/>
    </xf>
    <xf numFmtId="0" fontId="24" fillId="0" borderId="8" xfId="0" applyFont="1" applyBorder="1" applyAlignment="1">
      <alignment horizontal="center" vertical="center"/>
    </xf>
    <xf numFmtId="0" fontId="35" fillId="0" borderId="8" xfId="0" applyFont="1" applyBorder="1" applyAlignment="1">
      <alignment horizontal="center" vertical="center"/>
    </xf>
    <xf numFmtId="0" fontId="13" fillId="0" borderId="34" xfId="0" applyFont="1" applyBorder="1" applyAlignment="1">
      <alignment horizontal="center" vertical="center" wrapText="1"/>
    </xf>
    <xf numFmtId="0" fontId="13" fillId="0" borderId="30" xfId="0" applyFont="1" applyBorder="1" applyAlignment="1">
      <alignment horizontal="center" vertical="center"/>
    </xf>
    <xf numFmtId="0" fontId="13" fillId="0" borderId="25" xfId="0" applyFont="1" applyBorder="1" applyAlignment="1">
      <alignment horizontal="center" vertical="center"/>
    </xf>
    <xf numFmtId="14" fontId="13" fillId="0" borderId="37" xfId="0" applyNumberFormat="1" applyFont="1" applyBorder="1" applyAlignment="1">
      <alignment horizontal="center" vertical="center"/>
    </xf>
    <xf numFmtId="0" fontId="13" fillId="0" borderId="37" xfId="0" applyFont="1" applyBorder="1" applyAlignment="1">
      <alignment horizontal="center" vertical="center"/>
    </xf>
    <xf numFmtId="0" fontId="18" fillId="0" borderId="8" xfId="0" applyFont="1" applyBorder="1" applyAlignment="1">
      <alignment horizontal="left" vertical="center" wrapText="1"/>
    </xf>
    <xf numFmtId="0" fontId="52" fillId="3" borderId="8" xfId="0" applyFont="1" applyFill="1" applyBorder="1" applyAlignment="1">
      <alignment horizontal="left" vertical="center" wrapText="1"/>
    </xf>
    <xf numFmtId="0" fontId="8" fillId="0" borderId="8" xfId="0" applyFont="1" applyBorder="1" applyAlignment="1">
      <alignment vertical="center" wrapText="1"/>
    </xf>
    <xf numFmtId="0" fontId="18" fillId="0" borderId="0" xfId="0" applyFont="1" applyAlignment="1">
      <alignment vertical="center"/>
    </xf>
    <xf numFmtId="0" fontId="18" fillId="0" borderId="39" xfId="0" applyFont="1" applyBorder="1" applyAlignment="1">
      <alignment horizontal="center" vertical="center" wrapText="1"/>
    </xf>
    <xf numFmtId="0" fontId="18" fillId="0" borderId="38" xfId="0" applyFont="1" applyBorder="1" applyAlignment="1">
      <alignment horizontal="center" vertical="center" wrapText="1"/>
    </xf>
    <xf numFmtId="0" fontId="18" fillId="0" borderId="127" xfId="0" applyFont="1" applyBorder="1" applyAlignment="1">
      <alignment horizontal="center" vertical="center" wrapText="1"/>
    </xf>
    <xf numFmtId="0" fontId="18" fillId="0" borderId="8" xfId="0" applyFont="1" applyBorder="1" applyAlignment="1">
      <alignment horizontal="left" vertical="center"/>
    </xf>
    <xf numFmtId="1" fontId="18" fillId="0" borderId="8" xfId="4" applyNumberFormat="1" applyFont="1" applyBorder="1" applyAlignment="1">
      <alignment horizontal="center" vertical="center" wrapText="1"/>
    </xf>
    <xf numFmtId="0" fontId="8" fillId="0" borderId="37" xfId="0" applyFont="1" applyBorder="1" applyAlignment="1" applyProtection="1">
      <alignment horizontal="left" vertical="center" wrapText="1"/>
      <protection locked="0"/>
    </xf>
    <xf numFmtId="0" fontId="23" fillId="0" borderId="37" xfId="0" applyFont="1" applyBorder="1" applyAlignment="1">
      <alignment horizontal="left" vertical="center" wrapText="1"/>
    </xf>
    <xf numFmtId="0" fontId="18" fillId="0" borderId="37" xfId="0" applyFont="1" applyBorder="1" applyAlignment="1">
      <alignment horizontal="left" vertical="center" wrapText="1"/>
    </xf>
    <xf numFmtId="0" fontId="52" fillId="3" borderId="26" xfId="0" applyFont="1" applyFill="1" applyBorder="1" applyAlignment="1">
      <alignment horizontal="left" vertical="center" wrapText="1"/>
    </xf>
    <xf numFmtId="0" fontId="18" fillId="11" borderId="81" xfId="0" applyFont="1" applyFill="1" applyBorder="1" applyAlignment="1">
      <alignment horizontal="center" vertical="center" wrapText="1"/>
    </xf>
    <xf numFmtId="0" fontId="52" fillId="3" borderId="37" xfId="0" applyFont="1" applyFill="1" applyBorder="1" applyAlignment="1">
      <alignment horizontal="left" vertical="center" wrapText="1"/>
    </xf>
    <xf numFmtId="0" fontId="18" fillId="11" borderId="20" xfId="0" applyFont="1" applyFill="1" applyBorder="1" applyAlignment="1">
      <alignment horizontal="center" vertical="center" wrapText="1"/>
    </xf>
    <xf numFmtId="0" fontId="8" fillId="0" borderId="26" xfId="0" applyFont="1" applyBorder="1" applyAlignment="1">
      <alignment vertical="center" wrapText="1"/>
    </xf>
    <xf numFmtId="0" fontId="18" fillId="11" borderId="81" xfId="0" applyFont="1" applyFill="1" applyBorder="1" applyAlignment="1">
      <alignment horizontal="center" vertical="center"/>
    </xf>
    <xf numFmtId="0" fontId="18" fillId="11" borderId="13" xfId="0" applyFont="1" applyFill="1" applyBorder="1" applyAlignment="1">
      <alignment horizontal="center" vertical="center"/>
    </xf>
    <xf numFmtId="0" fontId="18" fillId="11" borderId="20" xfId="0" applyFont="1" applyFill="1" applyBorder="1" applyAlignment="1">
      <alignment horizontal="center" vertical="center"/>
    </xf>
    <xf numFmtId="0" fontId="52" fillId="3" borderId="26" xfId="0" applyFont="1" applyFill="1" applyBorder="1" applyAlignment="1">
      <alignment vertical="center" wrapText="1"/>
    </xf>
    <xf numFmtId="0" fontId="24" fillId="0" borderId="37" xfId="0" applyFont="1" applyBorder="1" applyAlignment="1" applyProtection="1">
      <alignment horizontal="left" vertical="center" wrapText="1"/>
      <protection locked="0"/>
    </xf>
    <xf numFmtId="0" fontId="24" fillId="0" borderId="37" xfId="0" applyFont="1" applyBorder="1" applyAlignment="1" applyProtection="1">
      <alignment vertical="center" wrapText="1"/>
      <protection locked="0"/>
    </xf>
    <xf numFmtId="0" fontId="24" fillId="0" borderId="26" xfId="0" applyFont="1" applyBorder="1" applyAlignment="1" applyProtection="1">
      <alignment vertical="center" wrapText="1"/>
      <protection locked="0"/>
    </xf>
    <xf numFmtId="0" fontId="24" fillId="0" borderId="8" xfId="0" applyFont="1" applyBorder="1" applyAlignment="1" applyProtection="1">
      <alignment horizontal="left" vertical="center" wrapText="1"/>
      <protection locked="0"/>
    </xf>
    <xf numFmtId="0" fontId="12" fillId="0" borderId="26" xfId="0" applyFont="1" applyBorder="1" applyAlignment="1" applyProtection="1">
      <alignment horizontal="left" vertical="center" wrapText="1"/>
      <protection locked="0"/>
    </xf>
    <xf numFmtId="0" fontId="0" fillId="0" borderId="37" xfId="0" applyBorder="1" applyAlignment="1">
      <alignment vertical="center"/>
    </xf>
    <xf numFmtId="0" fontId="0" fillId="0" borderId="8" xfId="0" applyBorder="1" applyAlignment="1">
      <alignment vertical="center"/>
    </xf>
    <xf numFmtId="0" fontId="0" fillId="0" borderId="26" xfId="0" applyBorder="1" applyAlignment="1">
      <alignment vertical="center"/>
    </xf>
    <xf numFmtId="0" fontId="24" fillId="0" borderId="8" xfId="0" applyFont="1" applyBorder="1" applyAlignment="1">
      <alignment horizontal="left" vertical="center" wrapText="1"/>
    </xf>
    <xf numFmtId="0" fontId="0" fillId="0" borderId="37" xfId="0" applyBorder="1" applyAlignment="1">
      <alignment vertical="center" wrapText="1"/>
    </xf>
    <xf numFmtId="0" fontId="24" fillId="0" borderId="37" xfId="0" applyFont="1" applyBorder="1" applyAlignment="1">
      <alignment horizontal="left" vertical="center" wrapText="1"/>
    </xf>
    <xf numFmtId="0" fontId="4" fillId="4" borderId="77" xfId="0" applyFont="1" applyFill="1" applyBorder="1" applyAlignment="1">
      <alignment horizontal="center" vertical="center"/>
    </xf>
    <xf numFmtId="0" fontId="4" fillId="4" borderId="66" xfId="0" applyFont="1" applyFill="1" applyBorder="1" applyAlignment="1">
      <alignment horizontal="center" vertical="center"/>
    </xf>
    <xf numFmtId="4" fontId="0" fillId="0" borderId="8" xfId="0" applyNumberFormat="1" applyBorder="1" applyAlignment="1">
      <alignment vertical="center" wrapText="1"/>
    </xf>
    <xf numFmtId="0" fontId="0" fillId="3" borderId="8" xfId="0" applyFill="1" applyBorder="1" applyAlignment="1">
      <alignment horizontal="center" vertical="center" wrapText="1"/>
    </xf>
    <xf numFmtId="9" fontId="0" fillId="0" borderId="8" xfId="0" applyNumberFormat="1" applyBorder="1" applyAlignment="1">
      <alignment horizontal="center" vertical="center" wrapText="1"/>
    </xf>
    <xf numFmtId="2" fontId="0" fillId="0" borderId="8" xfId="0" applyNumberFormat="1" applyBorder="1" applyAlignment="1">
      <alignment horizontal="center" vertical="center" wrapText="1"/>
    </xf>
    <xf numFmtId="4" fontId="0" fillId="0" borderId="37" xfId="0" applyNumberFormat="1" applyBorder="1" applyAlignment="1">
      <alignment vertical="center" wrapText="1"/>
    </xf>
    <xf numFmtId="0" fontId="0" fillId="3" borderId="37" xfId="0" applyFill="1" applyBorder="1" applyAlignment="1">
      <alignment horizontal="center" vertical="center" wrapText="1"/>
    </xf>
    <xf numFmtId="9" fontId="0" fillId="0" borderId="37" xfId="0" applyNumberFormat="1" applyBorder="1" applyAlignment="1">
      <alignment horizontal="center" vertical="center" wrapText="1"/>
    </xf>
    <xf numFmtId="2" fontId="0" fillId="0" borderId="37" xfId="0" applyNumberFormat="1" applyBorder="1" applyAlignment="1">
      <alignment horizontal="center" vertical="center" wrapText="1"/>
    </xf>
    <xf numFmtId="0" fontId="12" fillId="3" borderId="37" xfId="0" applyFont="1" applyFill="1" applyBorder="1" applyAlignment="1">
      <alignment vertical="center" wrapText="1"/>
    </xf>
    <xf numFmtId="0" fontId="12" fillId="3" borderId="37" xfId="0" applyFont="1" applyFill="1" applyBorder="1" applyAlignment="1">
      <alignment vertical="center"/>
    </xf>
    <xf numFmtId="0" fontId="12" fillId="3" borderId="78" xfId="0" applyFont="1" applyFill="1" applyBorder="1" applyAlignment="1">
      <alignment horizontal="center" vertical="center"/>
    </xf>
    <xf numFmtId="0" fontId="12" fillId="3" borderId="79" xfId="0" applyFont="1" applyFill="1" applyBorder="1" applyAlignment="1">
      <alignment horizontal="center" vertical="center"/>
    </xf>
    <xf numFmtId="0" fontId="11" fillId="3" borderId="79" xfId="0" applyFont="1" applyFill="1" applyBorder="1"/>
    <xf numFmtId="4" fontId="0" fillId="0" borderId="26" xfId="0" applyNumberFormat="1" applyBorder="1" applyAlignment="1">
      <alignment vertical="center" wrapText="1"/>
    </xf>
    <xf numFmtId="0" fontId="0" fillId="0" borderId="26" xfId="0" applyBorder="1" applyAlignment="1">
      <alignment horizontal="center" vertical="center"/>
    </xf>
    <xf numFmtId="0" fontId="0" fillId="3" borderId="26" xfId="0" applyFill="1" applyBorder="1" applyAlignment="1">
      <alignment horizontal="center" vertical="center" wrapText="1"/>
    </xf>
    <xf numFmtId="9" fontId="0" fillId="0" borderId="26" xfId="0" applyNumberFormat="1" applyBorder="1" applyAlignment="1">
      <alignment horizontal="center" vertical="center" wrapText="1"/>
    </xf>
    <xf numFmtId="2" fontId="0" fillId="0" borderId="26" xfId="0" applyNumberFormat="1" applyBorder="1" applyAlignment="1">
      <alignment horizontal="center" vertical="center" wrapText="1"/>
    </xf>
    <xf numFmtId="0" fontId="11" fillId="3" borderId="26" xfId="0" applyFont="1" applyFill="1" applyBorder="1"/>
    <xf numFmtId="0" fontId="11" fillId="3" borderId="80" xfId="0" applyFont="1" applyFill="1" applyBorder="1"/>
    <xf numFmtId="0" fontId="12" fillId="3" borderId="37" xfId="0" applyFont="1" applyFill="1" applyBorder="1" applyAlignment="1">
      <alignment wrapText="1"/>
    </xf>
    <xf numFmtId="0" fontId="12" fillId="3" borderId="79" xfId="0" applyFont="1" applyFill="1" applyBorder="1"/>
    <xf numFmtId="0" fontId="12" fillId="0" borderId="37" xfId="0" applyFont="1" applyBorder="1" applyAlignment="1">
      <alignment horizontal="justify" vertical="center"/>
    </xf>
    <xf numFmtId="0" fontId="12" fillId="0" borderId="37" xfId="0" applyFont="1" applyBorder="1" applyAlignment="1" applyProtection="1">
      <alignment horizontal="justify" vertical="center" wrapText="1"/>
      <protection locked="0"/>
    </xf>
    <xf numFmtId="0" fontId="0" fillId="3" borderId="79" xfId="0" applyFill="1" applyBorder="1" applyAlignment="1">
      <alignment horizontal="center" vertical="center"/>
    </xf>
    <xf numFmtId="0" fontId="0" fillId="3" borderId="37" xfId="0" applyFill="1" applyBorder="1" applyAlignment="1">
      <alignment horizontal="center" vertical="center"/>
    </xf>
    <xf numFmtId="0" fontId="0" fillId="10" borderId="37" xfId="0" applyFill="1" applyBorder="1" applyAlignment="1">
      <alignment horizontal="center" vertical="center" wrapText="1"/>
    </xf>
    <xf numFmtId="0" fontId="0" fillId="10" borderId="26" xfId="0" applyFill="1" applyBorder="1" applyAlignment="1">
      <alignment horizontal="center" vertical="center" wrapText="1"/>
    </xf>
    <xf numFmtId="0" fontId="2" fillId="3" borderId="131" xfId="0" applyFont="1" applyFill="1" applyBorder="1" applyAlignment="1" applyProtection="1">
      <alignment horizontal="left" vertical="center"/>
      <protection locked="0"/>
    </xf>
    <xf numFmtId="0" fontId="2" fillId="3" borderId="132" xfId="0" applyFont="1" applyFill="1" applyBorder="1" applyAlignment="1" applyProtection="1">
      <alignment horizontal="left" vertical="center"/>
      <protection locked="0"/>
    </xf>
    <xf numFmtId="1" fontId="35" fillId="0" borderId="96" xfId="0" applyNumberFormat="1" applyFont="1" applyBorder="1" applyAlignment="1" applyProtection="1">
      <alignment horizontal="center" vertical="center" wrapText="1"/>
      <protection locked="0"/>
    </xf>
    <xf numFmtId="1" fontId="35" fillId="0" borderId="37" xfId="0" applyNumberFormat="1" applyFont="1" applyBorder="1" applyAlignment="1" applyProtection="1">
      <alignment horizontal="center" vertical="center" wrapText="1"/>
      <protection locked="0"/>
    </xf>
    <xf numFmtId="1" fontId="24" fillId="0" borderId="37" xfId="0" applyNumberFormat="1" applyFont="1" applyBorder="1" applyAlignment="1">
      <alignment horizontal="center" vertical="center"/>
    </xf>
    <xf numFmtId="1" fontId="35" fillId="0" borderId="37" xfId="0" applyNumberFormat="1" applyFont="1" applyBorder="1" applyAlignment="1">
      <alignment horizontal="center" vertical="center"/>
    </xf>
    <xf numFmtId="0" fontId="13" fillId="0" borderId="37" xfId="0" applyFont="1" applyBorder="1" applyAlignment="1" applyProtection="1">
      <alignment horizontal="center" vertical="center"/>
      <protection locked="0"/>
    </xf>
    <xf numFmtId="0" fontId="13" fillId="0" borderId="37" xfId="0" applyFont="1" applyBorder="1" applyAlignment="1">
      <alignment horizontal="center" vertical="center" wrapText="1"/>
    </xf>
    <xf numFmtId="0" fontId="13" fillId="0" borderId="78" xfId="0" applyFont="1" applyBorder="1" applyAlignment="1">
      <alignment horizontal="center" vertical="center" wrapText="1"/>
    </xf>
    <xf numFmtId="1" fontId="35" fillId="0" borderId="97" xfId="0" applyNumberFormat="1" applyFont="1" applyBorder="1" applyAlignment="1" applyProtection="1">
      <alignment horizontal="center" vertical="center" wrapText="1"/>
      <protection locked="0"/>
    </xf>
    <xf numFmtId="0" fontId="13" fillId="0" borderId="79" xfId="0" applyFont="1" applyBorder="1" applyAlignment="1">
      <alignment horizontal="center" vertical="center" wrapText="1"/>
    </xf>
    <xf numFmtId="1" fontId="35" fillId="0" borderId="98" xfId="0" applyNumberFormat="1" applyFont="1" applyBorder="1" applyAlignment="1" applyProtection="1">
      <alignment horizontal="center" vertical="center" wrapText="1"/>
      <protection locked="0"/>
    </xf>
    <xf numFmtId="1" fontId="35" fillId="0" borderId="26" xfId="0" applyNumberFormat="1" applyFont="1" applyBorder="1" applyAlignment="1" applyProtection="1">
      <alignment horizontal="center" vertical="center" wrapText="1"/>
      <protection locked="0"/>
    </xf>
    <xf numFmtId="1" fontId="24" fillId="0" borderId="26" xfId="0" applyNumberFormat="1" applyFont="1" applyBorder="1" applyAlignment="1">
      <alignment horizontal="center" vertical="center"/>
    </xf>
    <xf numFmtId="1" fontId="35" fillId="0" borderId="26" xfId="0" applyNumberFormat="1" applyFont="1" applyBorder="1" applyAlignment="1">
      <alignment horizontal="center" vertical="center"/>
    </xf>
    <xf numFmtId="0" fontId="13" fillId="0" borderId="26" xfId="0" applyFont="1" applyBorder="1" applyAlignment="1" applyProtection="1">
      <alignment horizontal="center" vertical="center"/>
      <protection locked="0"/>
    </xf>
    <xf numFmtId="0" fontId="13" fillId="0" borderId="26" xfId="0" applyFont="1" applyBorder="1" applyAlignment="1">
      <alignment horizontal="center" vertical="center"/>
    </xf>
    <xf numFmtId="0" fontId="13" fillId="0" borderId="80" xfId="0" applyFont="1" applyBorder="1" applyAlignment="1">
      <alignment horizontal="center" vertical="center" wrapText="1"/>
    </xf>
    <xf numFmtId="1" fontId="35" fillId="3" borderId="96" xfId="0" applyNumberFormat="1" applyFont="1" applyFill="1" applyBorder="1" applyAlignment="1" applyProtection="1">
      <alignment horizontal="center" vertical="center" wrapText="1"/>
      <protection locked="0"/>
    </xf>
    <xf numFmtId="0" fontId="14" fillId="0" borderId="37" xfId="0" applyFont="1" applyBorder="1" applyAlignment="1">
      <alignment horizontal="center" vertical="center" wrapText="1"/>
    </xf>
    <xf numFmtId="1" fontId="35" fillId="3" borderId="97" xfId="0" applyNumberFormat="1" applyFont="1" applyFill="1" applyBorder="1" applyAlignment="1" applyProtection="1">
      <alignment horizontal="center" vertical="center" wrapText="1"/>
      <protection locked="0"/>
    </xf>
    <xf numFmtId="1" fontId="35" fillId="3" borderId="98" xfId="0" applyNumberFormat="1" applyFont="1" applyFill="1" applyBorder="1" applyAlignment="1" applyProtection="1">
      <alignment horizontal="center" vertical="center" wrapText="1"/>
      <protection locked="0"/>
    </xf>
    <xf numFmtId="0" fontId="14" fillId="0" borderId="26" xfId="0" applyFont="1" applyBorder="1" applyAlignment="1">
      <alignment horizontal="center" vertical="center" wrapText="1"/>
    </xf>
  </cellXfs>
  <cellStyles count="6">
    <cellStyle name="Millares" xfId="3" builtinId="3"/>
    <cellStyle name="Millares 2" xfId="5" xr:uid="{A546257B-0A80-45EC-8C79-DF6E831BC4A5}"/>
    <cellStyle name="Normal" xfId="0" builtinId="0"/>
    <cellStyle name="Normal - Style1 2" xfId="1" xr:uid="{00000000-0005-0000-0000-000002000000}"/>
    <cellStyle name="Normal 2 2" xfId="2" xr:uid="{00000000-0005-0000-0000-000003000000}"/>
    <cellStyle name="Porcentaje" xfId="4" builtinId="5"/>
  </cellStyles>
  <dxfs count="715">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00B050"/>
        </patternFill>
      </fill>
    </dxf>
    <dxf>
      <font>
        <color theme="1"/>
      </font>
      <fill>
        <patternFill>
          <bgColor rgb="FF92D050"/>
        </patternFill>
      </fill>
    </dxf>
    <dxf>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00B050"/>
        </patternFill>
      </fill>
    </dxf>
    <dxf>
      <font>
        <color theme="1"/>
      </font>
      <fill>
        <patternFill>
          <bgColor rgb="FF92D050"/>
        </patternFill>
      </fill>
    </dxf>
    <dxf>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00B050"/>
        </patternFill>
      </fill>
    </dxf>
    <dxf>
      <font>
        <color theme="1"/>
      </font>
      <fill>
        <patternFill>
          <bgColor rgb="FF92D050"/>
        </patternFill>
      </fill>
    </dxf>
    <dxf>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00B050"/>
        </patternFill>
      </fill>
    </dxf>
    <dxf>
      <font>
        <color theme="1"/>
      </font>
      <fill>
        <patternFill>
          <bgColor rgb="FF92D050"/>
        </patternFill>
      </fill>
    </dxf>
    <dxf>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theme="7" tint="0.39994506668294322"/>
        </patternFill>
      </fill>
    </dxf>
    <dxf>
      <font>
        <color theme="1"/>
      </font>
      <fill>
        <patternFill>
          <bgColor rgb="FF92D05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00B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C00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92D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theme="7" tint="0.39994506668294322"/>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0000"/>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ill>
        <patternFill>
          <bgColor rgb="FFFFC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0000"/>
        </patternFill>
      </fill>
    </dxf>
    <dxf>
      <fill>
        <patternFill>
          <bgColor rgb="FFFFC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rgb="FF006100"/>
      </font>
      <fill>
        <patternFill>
          <bgColor rgb="FFC6EFCE"/>
        </patternFill>
      </fill>
    </dxf>
    <dxf>
      <font>
        <color rgb="FF9C0006"/>
      </font>
      <fill>
        <patternFill>
          <bgColor rgb="FFFFC7CE"/>
        </patternFill>
      </fill>
    </dxf>
    <dxf>
      <fill>
        <patternFill>
          <bgColor rgb="FF92D050"/>
        </patternFill>
      </fill>
    </dxf>
    <dxf>
      <font>
        <color rgb="FF9C0006"/>
      </font>
      <fill>
        <patternFill>
          <bgColor rgb="FFFFC7CE"/>
        </patternFill>
      </fill>
    </dxf>
    <dxf>
      <fill>
        <patternFill>
          <bgColor theme="9"/>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rgb="FF00B050"/>
        </patternFill>
      </fill>
    </dxf>
    <dxf>
      <font>
        <color rgb="FF9C0006"/>
      </font>
      <fill>
        <patternFill>
          <bgColor rgb="FFFFC7CE"/>
        </patternFill>
      </fill>
    </dxf>
    <dxf>
      <font>
        <color rgb="FF9C0006"/>
      </font>
      <fill>
        <patternFill>
          <bgColor rgb="FFFFC7CE"/>
        </patternFill>
      </fill>
    </dxf>
    <dxf>
      <fill>
        <patternFill>
          <bgColor theme="9"/>
        </patternFill>
      </fill>
    </dxf>
    <dxf>
      <fill>
        <patternFill>
          <bgColor rgb="FF00B050"/>
        </patternFill>
      </fill>
    </dxf>
    <dxf>
      <fill>
        <patternFill>
          <bgColor rgb="FF92D050"/>
        </patternFill>
      </fill>
    </dxf>
    <dxf>
      <fill>
        <patternFill>
          <bgColor theme="9"/>
        </patternFill>
      </fill>
    </dxf>
    <dxf>
      <fill>
        <patternFill>
          <bgColor rgb="FFFFC7CE"/>
        </patternFill>
      </fill>
    </dxf>
    <dxf>
      <font>
        <color rgb="FF9C0006"/>
      </font>
      <fill>
        <patternFill>
          <bgColor rgb="FFFFC7CE"/>
        </patternFill>
      </fill>
    </dxf>
    <dxf>
      <font>
        <color rgb="FF9C5700"/>
      </font>
      <fill>
        <patternFill>
          <bgColor rgb="FFFFEB9C"/>
        </patternFill>
      </fill>
    </dxf>
    <dxf>
      <font>
        <color rgb="FF006100"/>
      </font>
      <fill>
        <patternFill>
          <bgColor rgb="FFC6EFCE"/>
        </patternFill>
      </fill>
    </dxf>
    <dxf>
      <fill>
        <patternFill>
          <bgColor theme="9"/>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rgb="FF92D050"/>
        </patternFill>
      </fill>
    </dxf>
    <dxf>
      <fill>
        <patternFill>
          <bgColor theme="9"/>
        </patternFill>
      </fill>
    </dxf>
    <dxf>
      <fill>
        <patternFill>
          <bgColor theme="7" tint="0.59996337778862885"/>
        </patternFill>
      </fill>
    </dxf>
    <dxf>
      <fill>
        <patternFill>
          <bgColor theme="9"/>
        </patternFill>
      </fill>
    </dxf>
    <dxf>
      <font>
        <color theme="1"/>
      </font>
    </dxf>
    <dxf>
      <font>
        <color auto="1"/>
      </font>
    </dxf>
    <dxf>
      <fill>
        <patternFill>
          <bgColor theme="9"/>
        </patternFill>
      </fill>
    </dxf>
    <dxf>
      <fill>
        <patternFill>
          <bgColor theme="7" tint="0.39994506668294322"/>
        </patternFill>
      </fill>
    </dxf>
    <dxf>
      <font>
        <color theme="1"/>
      </font>
      <fill>
        <patternFill>
          <bgColor rgb="FFFF0000"/>
        </patternFill>
      </fill>
    </dxf>
    <dxf>
      <font>
        <color theme="1"/>
      </font>
      <fill>
        <patternFill>
          <bgColor rgb="FF00B050"/>
        </patternFill>
      </fill>
    </dxf>
    <dxf>
      <font>
        <color theme="1"/>
      </font>
      <fill>
        <patternFill>
          <bgColor rgb="FFFFC000"/>
        </patternFill>
      </fill>
    </dxf>
    <dxf>
      <font>
        <color theme="1"/>
      </font>
      <fill>
        <patternFill>
          <bgColor rgb="FF92D050"/>
        </patternFill>
      </fill>
    </dxf>
    <dxf>
      <fill>
        <patternFill>
          <bgColor rgb="FF92D050"/>
        </patternFill>
      </fill>
    </dxf>
    <dxf>
      <fill>
        <patternFill>
          <bgColor rgb="FF00B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ill>
        <patternFill>
          <bgColor theme="7" tint="0.39994506668294322"/>
        </patternFill>
      </fill>
    </dxf>
    <dxf>
      <font>
        <color theme="1"/>
      </font>
      <fill>
        <patternFill>
          <bgColor rgb="FF92D050"/>
        </patternFill>
      </fill>
    </dxf>
    <dxf>
      <font>
        <color theme="1"/>
      </font>
      <fill>
        <patternFill>
          <bgColor rgb="FF00B050"/>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ont>
        <color theme="1"/>
      </font>
      <fill>
        <patternFill>
          <bgColor rgb="FFFFC000"/>
        </patternFill>
      </fill>
    </dxf>
    <dxf>
      <font>
        <color rgb="FF9C0006"/>
      </font>
      <fill>
        <patternFill>
          <bgColor rgb="FFFFC7CE"/>
        </patternFill>
      </fill>
    </dxf>
    <dxf>
      <font>
        <color theme="1"/>
      </font>
      <fill>
        <patternFill>
          <bgColor rgb="FFFF0000"/>
        </patternFill>
      </fill>
    </dxf>
    <dxf>
      <fill>
        <patternFill>
          <bgColor theme="7" tint="0.59996337778862885"/>
        </patternFill>
      </fill>
    </dxf>
    <dxf>
      <fill>
        <patternFill>
          <bgColor rgb="FF92D050"/>
        </patternFill>
      </fill>
    </dxf>
    <dxf>
      <font>
        <color theme="1"/>
      </font>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FFC000"/>
        </patternFill>
      </fill>
    </dxf>
    <dxf>
      <fill>
        <patternFill>
          <bgColor theme="7" tint="0.39994506668294322"/>
        </patternFill>
      </fill>
    </dxf>
    <dxf>
      <font>
        <color auto="1"/>
      </font>
    </dxf>
    <dxf>
      <fill>
        <patternFill>
          <bgColor theme="7" tint="0.59996337778862885"/>
        </patternFill>
      </fill>
    </dxf>
    <dxf>
      <font>
        <color auto="1"/>
      </font>
    </dxf>
    <dxf>
      <font>
        <color theme="1"/>
      </font>
    </dxf>
    <dxf>
      <fill>
        <patternFill>
          <bgColor rgb="FF92D050"/>
        </patternFill>
      </fill>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ill>
        <patternFill>
          <bgColor rgb="FFFFC7CE"/>
        </patternFill>
      </fill>
    </dxf>
    <dxf>
      <font>
        <color rgb="FF9C0006"/>
      </font>
      <fill>
        <patternFill>
          <bgColor rgb="FFFFC7CE"/>
        </patternFill>
      </fill>
    </dxf>
    <dxf>
      <fill>
        <patternFill>
          <bgColor theme="9"/>
        </patternFill>
      </fill>
    </dxf>
    <dxf>
      <font>
        <color rgb="FF9C0006"/>
      </font>
      <fill>
        <patternFill>
          <bgColor rgb="FFFFC7CE"/>
        </patternFill>
      </fill>
    </dxf>
    <dxf>
      <fill>
        <patternFill>
          <bgColor rgb="FF00B050"/>
        </patternFill>
      </fill>
    </dxf>
    <dxf>
      <fill>
        <patternFill>
          <bgColor rgb="FF92D050"/>
        </patternFill>
      </fill>
    </dxf>
    <dxf>
      <font>
        <color rgb="FF9C0006"/>
      </font>
      <fill>
        <patternFill>
          <bgColor rgb="FFFFC7CE"/>
        </patternFill>
      </fill>
    </dxf>
    <dxf>
      <fill>
        <patternFill>
          <bgColor theme="9"/>
        </patternFill>
      </fill>
    </dxf>
    <dxf>
      <font>
        <color rgb="FF006100"/>
      </font>
      <fill>
        <patternFill>
          <bgColor rgb="FFC6EFCE"/>
        </patternFill>
      </fill>
    </dxf>
    <dxf>
      <font>
        <color rgb="FF9C5700"/>
      </font>
      <fill>
        <patternFill>
          <bgColor rgb="FFFFEB9C"/>
        </patternFill>
      </fill>
    </dxf>
    <dxf>
      <fill>
        <patternFill>
          <bgColor theme="9"/>
        </patternFill>
      </fill>
    </dxf>
    <dxf>
      <font>
        <color rgb="FF9C0006"/>
      </font>
      <fill>
        <patternFill>
          <bgColor rgb="FFFFC7CE"/>
        </patternFill>
      </fill>
    </dxf>
    <dxf>
      <fill>
        <patternFill>
          <bgColor rgb="FFFFC7CE"/>
        </patternFill>
      </fill>
    </dxf>
    <dxf>
      <font>
        <color rgb="FF9C0006"/>
      </font>
      <fill>
        <patternFill>
          <bgColor rgb="FFFFC7CE"/>
        </patternFill>
      </fill>
    </dxf>
    <dxf>
      <font>
        <color rgb="FF9C5700"/>
      </font>
      <fill>
        <patternFill>
          <bgColor rgb="FFFFEB9C"/>
        </patternFill>
      </fill>
    </dxf>
    <dxf>
      <font>
        <color rgb="FF006100"/>
      </font>
      <fill>
        <patternFill>
          <bgColor rgb="FFC6EFCE"/>
        </patternFill>
      </fill>
    </dxf>
    <dxf>
      <fill>
        <patternFill>
          <bgColor rgb="FF00B050"/>
        </patternFill>
      </fill>
    </dxf>
    <dxf>
      <fill>
        <patternFill>
          <bgColor rgb="FF92D050"/>
        </patternFill>
      </fill>
    </dxf>
    <dxf>
      <fill>
        <patternFill>
          <bgColor theme="9"/>
        </patternFill>
      </fill>
    </dxf>
    <dxf>
      <fill>
        <patternFill>
          <bgColor theme="9"/>
        </patternFill>
      </fill>
    </dxf>
    <dxf>
      <fill>
        <patternFill>
          <bgColor theme="9"/>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theme="1"/>
      </font>
      <fill>
        <patternFill>
          <bgColor rgb="FFFFC000"/>
        </patternFill>
      </fill>
    </dxf>
    <dxf>
      <font>
        <color theme="1"/>
      </font>
      <fill>
        <patternFill>
          <bgColor rgb="FF92D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ill>
        <patternFill>
          <bgColor rgb="FFFFC000"/>
        </patternFill>
      </fill>
    </dxf>
    <dxf>
      <font>
        <color theme="1"/>
      </font>
      <fill>
        <patternFill>
          <bgColor rgb="FFFFC000"/>
        </patternFill>
      </fill>
    </dxf>
    <dxf>
      <font>
        <color theme="1"/>
      </font>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FF0000"/>
        </patternFill>
      </fill>
    </dxf>
    <dxf>
      <fill>
        <patternFill>
          <bgColor rgb="FFFFC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ill>
        <patternFill>
          <bgColor rgb="FFFFC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ill>
        <patternFill>
          <bgColor rgb="FFFFC000"/>
        </patternFill>
      </fill>
    </dxf>
    <dxf>
      <font>
        <color theme="1"/>
      </font>
      <fill>
        <patternFill>
          <bgColor rgb="FFFFC000"/>
        </patternFill>
      </fill>
    </dxf>
    <dxf>
      <font>
        <color theme="1"/>
      </font>
      <fill>
        <patternFill>
          <bgColor theme="7" tint="0.39994506668294322"/>
        </patternFill>
      </fill>
    </dxf>
    <dxf>
      <font>
        <color theme="1"/>
      </font>
      <fill>
        <patternFill>
          <bgColor rgb="FF92D050"/>
        </patternFill>
      </fill>
    </dxf>
    <dxf>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ont>
        <color rgb="FF9C0006"/>
      </font>
      <fill>
        <patternFill>
          <bgColor rgb="FFFFC7CE"/>
        </patternFill>
      </fill>
    </dxf>
    <dxf>
      <fill>
        <patternFill>
          <bgColor rgb="FF92D050"/>
        </patternFill>
      </fill>
    </dxf>
    <dxf>
      <font>
        <color theme="1"/>
      </font>
    </dxf>
    <dxf>
      <font>
        <color rgb="FF9C0006"/>
      </font>
      <fill>
        <patternFill>
          <bgColor rgb="FFFFC7CE"/>
        </patternFill>
      </fill>
    </dxf>
    <dxf>
      <font>
        <color rgb="FF006100"/>
      </font>
      <fill>
        <patternFill>
          <bgColor rgb="FFC6EFCE"/>
        </patternFill>
      </fill>
    </dxf>
    <dxf>
      <fill>
        <patternFill>
          <bgColor rgb="FF00B050"/>
        </patternFill>
      </fill>
    </dxf>
    <dxf>
      <fill>
        <patternFill>
          <bgColor rgb="FF92D050"/>
        </patternFill>
      </fill>
    </dxf>
    <dxf>
      <fill>
        <patternFill>
          <bgColor theme="7" tint="0.59996337778862885"/>
        </patternFill>
      </fill>
    </dxf>
    <dxf>
      <font>
        <color auto="1"/>
      </font>
    </dxf>
    <dxf>
      <font>
        <color rgb="FF9C5700"/>
      </font>
      <fill>
        <patternFill>
          <bgColor rgb="FFFFEB9C"/>
        </patternFill>
      </fill>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ill>
        <patternFill>
          <bgColor theme="9"/>
        </patternFill>
      </fill>
    </dxf>
    <dxf>
      <fill>
        <patternFill>
          <bgColor theme="9"/>
        </patternFill>
      </fill>
    </dxf>
    <dxf>
      <fill>
        <patternFill>
          <bgColor theme="9"/>
        </patternFill>
      </fill>
    </dxf>
    <dxf>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ill>
        <patternFill>
          <bgColor rgb="FFFFC7CE"/>
        </patternFill>
      </fill>
    </dxf>
    <dxf>
      <font>
        <color auto="1"/>
      </font>
    </dxf>
    <dxf>
      <font>
        <color rgb="FF006100"/>
      </font>
      <fill>
        <patternFill>
          <bgColor rgb="FFC6EFCE"/>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ill>
        <patternFill>
          <bgColor theme="7" tint="0.39994506668294322"/>
        </patternFill>
      </fill>
    </dxf>
    <dxf>
      <font>
        <color theme="1"/>
      </font>
      <fill>
        <patternFill>
          <bgColor rgb="FFFF0000"/>
        </patternFill>
      </fill>
    </dxf>
    <dxf>
      <font>
        <color auto="1"/>
      </font>
    </dxf>
    <dxf>
      <fill>
        <patternFill>
          <bgColor theme="7" tint="0.59996337778862885"/>
        </patternFill>
      </fill>
    </dxf>
    <dxf>
      <fill>
        <patternFill>
          <bgColor rgb="FF92D050"/>
        </patternFill>
      </fill>
    </dxf>
    <dxf>
      <font>
        <color rgb="FF9C0006"/>
      </font>
      <fill>
        <patternFill>
          <bgColor rgb="FFFFC7CE"/>
        </patternFill>
      </fill>
    </dxf>
    <dxf>
      <fill>
        <patternFill>
          <bgColor rgb="FF00B050"/>
        </patternFill>
      </fill>
    </dxf>
    <dxf>
      <fill>
        <patternFill>
          <bgColor rgb="FFFFC7CE"/>
        </patternFill>
      </fill>
    </dxf>
    <dxf>
      <font>
        <color rgb="FF9C0006"/>
      </font>
      <fill>
        <patternFill>
          <bgColor rgb="FFFFC7CE"/>
        </patternFill>
      </fill>
    </dxf>
    <dxf>
      <font>
        <color rgb="FF9C5700"/>
      </font>
      <fill>
        <patternFill>
          <bgColor rgb="FFFFEB9C"/>
        </patternFill>
      </fill>
    </dxf>
    <dxf>
      <font>
        <color theme="1"/>
      </font>
    </dxf>
    <dxf>
      <fill>
        <patternFill>
          <bgColor theme="9"/>
        </patternFill>
      </fill>
    </dxf>
    <dxf>
      <fill>
        <patternFill>
          <bgColor theme="9"/>
        </patternFill>
      </fill>
    </dxf>
    <dxf>
      <fill>
        <patternFill>
          <bgColor theme="9"/>
        </patternFill>
      </fill>
    </dxf>
    <dxf>
      <font>
        <color rgb="FF9C0006"/>
      </font>
      <fill>
        <patternFill>
          <bgColor rgb="FFFFC7CE"/>
        </patternFill>
      </fill>
    </dxf>
    <dxf>
      <fill>
        <patternFill>
          <bgColor rgb="FF92D050"/>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ont>
        <color theme="1"/>
      </font>
      <fill>
        <patternFill>
          <bgColor rgb="FFFFC000"/>
        </patternFill>
      </fill>
    </dxf>
    <dxf>
      <font>
        <color theme="1"/>
      </font>
      <fill>
        <patternFill>
          <bgColor rgb="FFFF0000"/>
        </patternFill>
      </fill>
    </dxf>
    <dxf>
      <font>
        <color theme="1"/>
      </font>
      <fill>
        <patternFill>
          <bgColor rgb="FF92D050"/>
        </patternFill>
      </fill>
    </dxf>
    <dxf>
      <font>
        <color rgb="FF9C0006"/>
      </font>
      <fill>
        <patternFill>
          <bgColor rgb="FFFFC7CE"/>
        </patternFill>
      </fill>
    </dxf>
    <dxf>
      <fill>
        <patternFill>
          <bgColor theme="7" tint="0.39994506668294322"/>
        </patternFill>
      </fill>
    </dxf>
    <dxf>
      <font>
        <color theme="1"/>
      </font>
    </dxf>
    <dxf>
      <font>
        <color theme="1"/>
      </font>
      <fill>
        <patternFill>
          <bgColor rgb="FF00B050"/>
        </patternFill>
      </fill>
    </dxf>
    <dxf>
      <font>
        <color rgb="FF9C5700"/>
      </font>
      <fill>
        <patternFill>
          <bgColor rgb="FFFFEB9C"/>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ill>
        <patternFill>
          <bgColor rgb="FFFFC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ill>
        <patternFill>
          <bgColor rgb="FFFFC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92D050"/>
        </patternFill>
      </fill>
    </dxf>
    <dxf>
      <fill>
        <patternFill>
          <bgColor rgb="FF00B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ill>
        <patternFill>
          <bgColor rgb="FF00B050"/>
        </patternFill>
      </fill>
    </dxf>
    <dxf>
      <fill>
        <patternFill>
          <bgColor rgb="FF92D050"/>
        </patternFill>
      </fill>
    </dxf>
    <dxf>
      <fill>
        <patternFill>
          <bgColor theme="7" tint="0.59996337778862885"/>
        </patternFill>
      </fill>
    </dxf>
    <dxf>
      <font>
        <color auto="1"/>
      </font>
    </dxf>
    <dxf>
      <font>
        <color rgb="FF9C0006"/>
      </font>
      <fill>
        <patternFill>
          <bgColor rgb="FFFFC7CE"/>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ill>
        <patternFill>
          <bgColor theme="9"/>
        </patternFill>
      </fill>
    </dxf>
    <dxf>
      <fill>
        <patternFill>
          <bgColor rgb="FFFFC7CE"/>
        </patternFill>
      </fill>
    </dxf>
    <dxf>
      <fill>
        <patternFill>
          <bgColor theme="7" tint="0.39994506668294322"/>
        </patternFill>
      </fill>
    </dxf>
    <dxf>
      <fill>
        <patternFill>
          <bgColor theme="9"/>
        </patternFill>
      </fill>
    </dxf>
    <dxf>
      <font>
        <color rgb="FF9C0006"/>
      </font>
      <fill>
        <patternFill>
          <bgColor rgb="FFFFC7CE"/>
        </patternFill>
      </fill>
    </dxf>
    <dxf>
      <fill>
        <patternFill>
          <bgColor theme="9"/>
        </patternFill>
      </fill>
    </dxf>
    <dxf>
      <font>
        <color theme="1"/>
      </font>
    </dxf>
    <dxf>
      <fill>
        <patternFill>
          <bgColor rgb="FF92D050"/>
        </patternFill>
      </fill>
    </dxf>
    <dxf>
      <font>
        <color rgb="FF9C5700"/>
      </font>
      <fill>
        <patternFill>
          <bgColor rgb="FFFFEB9C"/>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ill>
        <patternFill>
          <bgColor rgb="FF00B050"/>
        </patternFill>
      </fill>
    </dxf>
    <dxf>
      <font>
        <color rgb="FF006100"/>
      </font>
      <fill>
        <patternFill>
          <bgColor rgb="FFC6EFCE"/>
        </patternFill>
      </fill>
    </dxf>
    <dxf>
      <font>
        <color rgb="FF9C5700"/>
      </font>
      <fill>
        <patternFill>
          <bgColor rgb="FFFFEB9C"/>
        </patternFill>
      </fill>
    </dxf>
    <dxf>
      <fill>
        <patternFill>
          <bgColor rgb="FF92D050"/>
        </patternFill>
      </fill>
    </dxf>
    <dxf>
      <font>
        <color theme="1"/>
      </font>
    </dxf>
    <dxf>
      <fill>
        <patternFill>
          <bgColor theme="7" tint="0.59996337778862885"/>
        </patternFill>
      </fill>
    </dxf>
    <dxf>
      <font>
        <color auto="1"/>
      </font>
    </dxf>
    <dxf>
      <fill>
        <patternFill>
          <bgColor rgb="FF92D050"/>
        </patternFill>
      </fill>
    </dxf>
    <dxf>
      <fill>
        <patternFill>
          <bgColor theme="7" tint="0.39994506668294322"/>
        </patternFill>
      </fill>
    </dxf>
    <dxf>
      <font>
        <color theme="1"/>
      </font>
      <fill>
        <patternFill>
          <bgColor rgb="FF92D050"/>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ill>
        <patternFill>
          <bgColor theme="9"/>
        </patternFill>
      </fill>
    </dxf>
    <dxf>
      <font>
        <color rgb="FF9C0006"/>
      </font>
      <fill>
        <patternFill>
          <bgColor rgb="FFFFC7CE"/>
        </patternFill>
      </fill>
    </dxf>
    <dxf>
      <font>
        <color rgb="FF9C0006"/>
      </font>
      <fill>
        <patternFill>
          <bgColor rgb="FFFFC7CE"/>
        </patternFill>
      </fill>
    </dxf>
    <dxf>
      <fill>
        <patternFill>
          <bgColor rgb="FF92D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tyles" Target="styles.xml"/><Relationship Id="rId3" Type="http://schemas.openxmlformats.org/officeDocument/2006/relationships/worksheet" Target="worksheets/sheet3.xml"/><Relationship Id="rId21"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externalLink" Target="externalLinks/externalLink2.xml"/><Relationship Id="rId20" Type="http://schemas.openxmlformats.org/officeDocument/2006/relationships/sheetMetadata" Target="metadata.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ustomXml" Target="../customXml/item3.xml"/><Relationship Id="rId5" Type="http://schemas.openxmlformats.org/officeDocument/2006/relationships/worksheet" Target="worksheets/sheet5.xml"/><Relationship Id="rId15" Type="http://schemas.openxmlformats.org/officeDocument/2006/relationships/externalLink" Target="externalLinks/externalLink1.xml"/><Relationship Id="rId23" Type="http://schemas.openxmlformats.org/officeDocument/2006/relationships/customXml" Target="../customXml/item2.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5.png"/></Relationships>
</file>

<file path=xl/drawings/_rels/drawing5.xml.rels><?xml version="1.0" encoding="UTF-8" standalone="yes"?>
<Relationships xmlns="http://schemas.openxmlformats.org/package/2006/relationships"><Relationship Id="rId1" Type="http://schemas.openxmlformats.org/officeDocument/2006/relationships/image" Target="../media/image5.png"/></Relationships>
</file>

<file path=xl/drawings/_rels/drawing6.xml.rels><?xml version="1.0" encoding="UTF-8" standalone="yes"?>
<Relationships xmlns="http://schemas.openxmlformats.org/package/2006/relationships"><Relationship Id="rId1" Type="http://schemas.openxmlformats.org/officeDocument/2006/relationships/image" Target="../media/image5.png"/></Relationships>
</file>

<file path=xl/drawings/_rels/drawing7.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5.png"/></Relationships>
</file>

<file path=xl/drawings/_rels/drawing8.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5.png"/></Relationships>
</file>

<file path=xl/drawings/_rels/drawing9.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5.png"/></Relationships>
</file>

<file path=xl/drawings/_rels/drawing10.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5.png"/></Relationships>
</file>

<file path=xl/drawings/drawing1.xml><?xml version="1.0" encoding="utf-8"?>
<xdr:wsDr xmlns:xdr="http://schemas.openxmlformats.org/drawingml/2006/spreadsheetDrawing" xmlns:a="http://schemas.openxmlformats.org/drawingml/2006/main">
  <xdr:oneCellAnchor>
    <xdr:from>
      <xdr:col>0</xdr:col>
      <xdr:colOff>0</xdr:colOff>
      <xdr:row>0</xdr:row>
      <xdr:rowOff>139699</xdr:rowOff>
    </xdr:from>
    <xdr:ext cx="2571750" cy="833968"/>
    <xdr:pic>
      <xdr:nvPicPr>
        <xdr:cNvPr id="4" name="Imagen 3">
          <a:extLst>
            <a:ext uri="{FF2B5EF4-FFF2-40B4-BE49-F238E27FC236}">
              <a16:creationId xmlns:a16="http://schemas.microsoft.com/office/drawing/2014/main" id="{00000000-0008-0000-0000-000004000000}"/>
            </a:ext>
          </a:extLst>
        </xdr:cNvPr>
        <xdr:cNvPicPr>
          <a:picLocks noChangeAspect="1"/>
        </xdr:cNvPicPr>
      </xdr:nvPicPr>
      <xdr:blipFill>
        <a:blip xmlns:r="http://schemas.openxmlformats.org/officeDocument/2006/relationships" r:embed="rId1"/>
        <a:stretch>
          <a:fillRect/>
        </a:stretch>
      </xdr:blipFill>
      <xdr:spPr>
        <a:xfrm>
          <a:off x="0" y="139699"/>
          <a:ext cx="2571750" cy="833968"/>
        </a:xfrm>
        <a:prstGeom prst="rect">
          <a:avLst/>
        </a:prstGeom>
      </xdr:spPr>
    </xdr:pic>
    <xdr:clientData/>
  </xdr:oneCellAnchor>
  <xdr:oneCellAnchor>
    <xdr:from>
      <xdr:col>0</xdr:col>
      <xdr:colOff>0</xdr:colOff>
      <xdr:row>0</xdr:row>
      <xdr:rowOff>139700</xdr:rowOff>
    </xdr:from>
    <xdr:ext cx="2505074" cy="914400"/>
    <xdr:pic>
      <xdr:nvPicPr>
        <xdr:cNvPr id="17" name="Imagen 16">
          <a:extLst>
            <a:ext uri="{FF2B5EF4-FFF2-40B4-BE49-F238E27FC236}">
              <a16:creationId xmlns:a16="http://schemas.microsoft.com/office/drawing/2014/main" id="{391F7B45-A72D-45FA-BC67-C90425FBD7BF}"/>
            </a:ext>
          </a:extLst>
        </xdr:cNvPr>
        <xdr:cNvPicPr>
          <a:picLocks noChangeAspect="1"/>
        </xdr:cNvPicPr>
      </xdr:nvPicPr>
      <xdr:blipFill>
        <a:blip xmlns:r="http://schemas.openxmlformats.org/officeDocument/2006/relationships" r:embed="rId1"/>
        <a:stretch>
          <a:fillRect/>
        </a:stretch>
      </xdr:blipFill>
      <xdr:spPr>
        <a:xfrm>
          <a:off x="0" y="139700"/>
          <a:ext cx="2505074" cy="914400"/>
        </a:xfrm>
        <a:prstGeom prst="rect">
          <a:avLst/>
        </a:prstGeom>
      </xdr:spPr>
    </xdr:pic>
    <xdr:clientData/>
  </xdr:oneCellAnchor>
  <xdr:twoCellAnchor editAs="oneCell">
    <xdr:from>
      <xdr:col>6</xdr:col>
      <xdr:colOff>603250</xdr:colOff>
      <xdr:row>0</xdr:row>
      <xdr:rowOff>338667</xdr:rowOff>
    </xdr:from>
    <xdr:to>
      <xdr:col>8</xdr:col>
      <xdr:colOff>387171</xdr:colOff>
      <xdr:row>3</xdr:row>
      <xdr:rowOff>69573</xdr:rowOff>
    </xdr:to>
    <xdr:pic>
      <xdr:nvPicPr>
        <xdr:cNvPr id="18" name="Picture 10">
          <a:extLst>
            <a:ext uri="{FF2B5EF4-FFF2-40B4-BE49-F238E27FC236}">
              <a16:creationId xmlns:a16="http://schemas.microsoft.com/office/drawing/2014/main" id="{9F33500F-F32A-4DA0-9FAC-D052B55DC05C}"/>
            </a:ext>
          </a:extLst>
        </xdr:cNvPr>
        <xdr:cNvPicPr>
          <a:picLocks noChangeAspect="1"/>
        </xdr:cNvPicPr>
      </xdr:nvPicPr>
      <xdr:blipFill>
        <a:blip xmlns:r="http://schemas.openxmlformats.org/officeDocument/2006/relationships" r:embed="rId2"/>
        <a:stretch>
          <a:fillRect/>
        </a:stretch>
      </xdr:blipFill>
      <xdr:spPr>
        <a:xfrm>
          <a:off x="7090833" y="338667"/>
          <a:ext cx="1434921" cy="452689"/>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4</xdr:col>
      <xdr:colOff>1085850</xdr:colOff>
      <xdr:row>0</xdr:row>
      <xdr:rowOff>57150</xdr:rowOff>
    </xdr:from>
    <xdr:to>
      <xdr:col>4</xdr:col>
      <xdr:colOff>2828925</xdr:colOff>
      <xdr:row>3</xdr:row>
      <xdr:rowOff>123825</xdr:rowOff>
    </xdr:to>
    <xdr:sp macro="" textlink="">
      <xdr:nvSpPr>
        <xdr:cNvPr id="3" name="CuadroTexto 4">
          <a:extLst>
            <a:ext uri="{FF2B5EF4-FFF2-40B4-BE49-F238E27FC236}">
              <a16:creationId xmlns:a16="http://schemas.microsoft.com/office/drawing/2014/main" id="{D7441DA3-5B9F-4608-82D1-E7D32B9E2E15}"/>
            </a:ext>
          </a:extLst>
        </xdr:cNvPr>
        <xdr:cNvSpPr txBox="1"/>
      </xdr:nvSpPr>
      <xdr:spPr>
        <a:xfrm>
          <a:off x="10801350" y="57150"/>
          <a:ext cx="1743075" cy="552450"/>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endParaRPr lang="es-CO" sz="2000">
            <a:solidFill>
              <a:schemeClr val="accent5">
                <a:lumMod val="75000"/>
              </a:schemeClr>
            </a:solidFill>
          </a:endParaRPr>
        </a:p>
      </xdr:txBody>
    </xdr:sp>
    <xdr:clientData/>
  </xdr:twoCellAnchor>
  <xdr:oneCellAnchor>
    <xdr:from>
      <xdr:col>5</xdr:col>
      <xdr:colOff>441960</xdr:colOff>
      <xdr:row>9</xdr:row>
      <xdr:rowOff>243840</xdr:rowOff>
    </xdr:from>
    <xdr:ext cx="1539240" cy="1508760"/>
    <xdr:sp macro="" textlink="">
      <xdr:nvSpPr>
        <xdr:cNvPr id="8" name="CuadroTexto 7">
          <a:extLst>
            <a:ext uri="{FF2B5EF4-FFF2-40B4-BE49-F238E27FC236}">
              <a16:creationId xmlns:a16="http://schemas.microsoft.com/office/drawing/2014/main" id="{BD7FBD73-EC46-4573-9672-0B1EC17323EA}"/>
            </a:ext>
          </a:extLst>
        </xdr:cNvPr>
        <xdr:cNvSpPr txBox="1"/>
      </xdr:nvSpPr>
      <xdr:spPr>
        <a:xfrm>
          <a:off x="13862685" y="3320415"/>
          <a:ext cx="1539240" cy="1508760"/>
        </a:xfrm>
        <a:prstGeom prst="rect">
          <a:avLst/>
        </a:prstGeom>
        <a:solidFill>
          <a:srgbClr val="FFC000"/>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t>Columnas</a:t>
          </a:r>
          <a:r>
            <a:rPr lang="es-CO" sz="1100" baseline="0"/>
            <a:t> B y D, (No.) enumerar secuencialmente .</a:t>
          </a:r>
        </a:p>
        <a:p>
          <a:r>
            <a:rPr lang="es-CO" sz="1100" baseline="0"/>
            <a:t>Un factor temático puede tener muchos factores específicos, no siempre es una relacion 1 a 1</a:t>
          </a:r>
        </a:p>
        <a:p>
          <a:endParaRPr lang="es-CO" sz="1100" baseline="0"/>
        </a:p>
      </xdr:txBody>
    </xdr:sp>
    <xdr:clientData/>
  </xdr:oneCellAnchor>
  <xdr:oneCellAnchor>
    <xdr:from>
      <xdr:col>5</xdr:col>
      <xdr:colOff>441960</xdr:colOff>
      <xdr:row>10</xdr:row>
      <xdr:rowOff>243840</xdr:rowOff>
    </xdr:from>
    <xdr:ext cx="1539240" cy="1508760"/>
    <xdr:sp macro="" textlink="">
      <xdr:nvSpPr>
        <xdr:cNvPr id="15" name="CuadroTexto 14">
          <a:extLst>
            <a:ext uri="{FF2B5EF4-FFF2-40B4-BE49-F238E27FC236}">
              <a16:creationId xmlns:a16="http://schemas.microsoft.com/office/drawing/2014/main" id="{0F9969D5-1141-4C71-B604-66F5755A015C}"/>
            </a:ext>
          </a:extLst>
        </xdr:cNvPr>
        <xdr:cNvSpPr txBox="1"/>
      </xdr:nvSpPr>
      <xdr:spPr>
        <a:xfrm>
          <a:off x="13862685" y="4139565"/>
          <a:ext cx="1539240" cy="1508760"/>
        </a:xfrm>
        <a:prstGeom prst="rect">
          <a:avLst/>
        </a:prstGeom>
        <a:solidFill>
          <a:srgbClr val="FFC000"/>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t>Columnas</a:t>
          </a:r>
          <a:r>
            <a:rPr lang="es-CO" sz="1100" baseline="0"/>
            <a:t> B y D, (No.) enumerar secuencialmente .</a:t>
          </a:r>
        </a:p>
        <a:p>
          <a:r>
            <a:rPr lang="es-CO" sz="1100" baseline="0"/>
            <a:t>Un factor temático puede tener muchos factores específicos, no siempre es una relacion 1 a 1</a:t>
          </a:r>
        </a:p>
        <a:p>
          <a:endParaRPr lang="es-CO" sz="1100" baseline="0"/>
        </a:p>
      </xdr:txBody>
    </xdr:sp>
    <xdr:clientData/>
  </xdr:oneCellAnchor>
  <xdr:twoCellAnchor editAs="oneCell">
    <xdr:from>
      <xdr:col>4</xdr:col>
      <xdr:colOff>1129812</xdr:colOff>
      <xdr:row>0</xdr:row>
      <xdr:rowOff>191477</xdr:rowOff>
    </xdr:from>
    <xdr:to>
      <xdr:col>4</xdr:col>
      <xdr:colOff>2651827</xdr:colOff>
      <xdr:row>0</xdr:row>
      <xdr:rowOff>740928</xdr:rowOff>
    </xdr:to>
    <xdr:pic>
      <xdr:nvPicPr>
        <xdr:cNvPr id="16" name="Picture 9">
          <a:extLst>
            <a:ext uri="{FF2B5EF4-FFF2-40B4-BE49-F238E27FC236}">
              <a16:creationId xmlns:a16="http://schemas.microsoft.com/office/drawing/2014/main" id="{F5D691C0-9409-4CB3-8551-14A69DEEA633}"/>
            </a:ext>
          </a:extLst>
        </xdr:cNvPr>
        <xdr:cNvPicPr>
          <a:picLocks noChangeAspect="1"/>
        </xdr:cNvPicPr>
      </xdr:nvPicPr>
      <xdr:blipFill>
        <a:blip xmlns:r="http://schemas.openxmlformats.org/officeDocument/2006/relationships" r:embed="rId1"/>
        <a:stretch>
          <a:fillRect/>
        </a:stretch>
      </xdr:blipFill>
      <xdr:spPr>
        <a:xfrm>
          <a:off x="11289812" y="191477"/>
          <a:ext cx="1522015" cy="549451"/>
        </a:xfrm>
        <a:prstGeom prst="rect">
          <a:avLst/>
        </a:prstGeom>
      </xdr:spPr>
    </xdr:pic>
    <xdr:clientData/>
  </xdr:twoCellAnchor>
  <xdr:oneCellAnchor>
    <xdr:from>
      <xdr:col>5</xdr:col>
      <xdr:colOff>441960</xdr:colOff>
      <xdr:row>7</xdr:row>
      <xdr:rowOff>243840</xdr:rowOff>
    </xdr:from>
    <xdr:ext cx="1539240" cy="1508760"/>
    <xdr:sp macro="" textlink="">
      <xdr:nvSpPr>
        <xdr:cNvPr id="7" name="CuadroTexto 6">
          <a:extLst>
            <a:ext uri="{FF2B5EF4-FFF2-40B4-BE49-F238E27FC236}">
              <a16:creationId xmlns:a16="http://schemas.microsoft.com/office/drawing/2014/main" id="{6C0D1604-381B-41D7-8F5A-8DF6D31BE05F}"/>
            </a:ext>
          </a:extLst>
        </xdr:cNvPr>
        <xdr:cNvSpPr txBox="1"/>
      </xdr:nvSpPr>
      <xdr:spPr>
        <a:xfrm>
          <a:off x="14196060" y="5206365"/>
          <a:ext cx="1539240" cy="1508760"/>
        </a:xfrm>
        <a:prstGeom prst="rect">
          <a:avLst/>
        </a:prstGeom>
        <a:solidFill>
          <a:srgbClr val="F2C761"/>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solidFill>
                <a:srgbClr val="595959"/>
              </a:solidFill>
              <a:latin typeface="Azo Sans" panose="020B0603030303020204" pitchFamily="34" charset="77"/>
            </a:rPr>
            <a:t>Columnas</a:t>
          </a:r>
          <a:r>
            <a:rPr lang="es-CO" sz="1100" baseline="0">
              <a:solidFill>
                <a:srgbClr val="595959"/>
              </a:solidFill>
              <a:latin typeface="Azo Sans" panose="020B0603030303020204" pitchFamily="34" charset="77"/>
            </a:rPr>
            <a:t> B y D, (No.) enumerar secuencialmente .</a:t>
          </a:r>
        </a:p>
        <a:p>
          <a:r>
            <a:rPr lang="es-CO" sz="1100" baseline="0">
              <a:solidFill>
                <a:srgbClr val="595959"/>
              </a:solidFill>
              <a:latin typeface="Azo Sans" panose="020B0603030303020204" pitchFamily="34" charset="77"/>
            </a:rPr>
            <a:t>Un factor temático puede tener muchos factores específicos, no siempre es una relacion 1 a 1</a:t>
          </a:r>
        </a:p>
        <a:p>
          <a:endParaRPr lang="es-CO" sz="1100" baseline="0">
            <a:solidFill>
              <a:srgbClr val="595959"/>
            </a:solidFill>
            <a:latin typeface="Azo Sans" panose="020B0603030303020204" pitchFamily="34" charset="77"/>
          </a:endParaRPr>
        </a:p>
      </xdr:txBody>
    </xdr:sp>
    <xdr:clientData/>
  </xdr:oneCellAnchor>
  <xdr:twoCellAnchor editAs="oneCell">
    <xdr:from>
      <xdr:col>0</xdr:col>
      <xdr:colOff>92604</xdr:colOff>
      <xdr:row>0</xdr:row>
      <xdr:rowOff>79375</xdr:rowOff>
    </xdr:from>
    <xdr:to>
      <xdr:col>0</xdr:col>
      <xdr:colOff>3021901</xdr:colOff>
      <xdr:row>0</xdr:row>
      <xdr:rowOff>794385</xdr:rowOff>
    </xdr:to>
    <xdr:pic>
      <xdr:nvPicPr>
        <xdr:cNvPr id="9" name="Picture 8">
          <a:extLst>
            <a:ext uri="{FF2B5EF4-FFF2-40B4-BE49-F238E27FC236}">
              <a16:creationId xmlns:a16="http://schemas.microsoft.com/office/drawing/2014/main" id="{BF6F0944-BB9E-4BC8-8F73-D894B465356B}"/>
            </a:ext>
          </a:extLst>
        </xdr:cNvPr>
        <xdr:cNvPicPr>
          <a:picLocks noChangeAspect="1"/>
        </xdr:cNvPicPr>
      </xdr:nvPicPr>
      <xdr:blipFill>
        <a:blip xmlns:r="http://schemas.openxmlformats.org/officeDocument/2006/relationships" r:embed="rId2"/>
        <a:stretch>
          <a:fillRect/>
        </a:stretch>
      </xdr:blipFill>
      <xdr:spPr>
        <a:xfrm>
          <a:off x="92604" y="79375"/>
          <a:ext cx="2924168" cy="82296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xdr:from>
      <xdr:col>0</xdr:col>
      <xdr:colOff>333376</xdr:colOff>
      <xdr:row>0</xdr:row>
      <xdr:rowOff>55562</xdr:rowOff>
    </xdr:from>
    <xdr:to>
      <xdr:col>0</xdr:col>
      <xdr:colOff>2794000</xdr:colOff>
      <xdr:row>0</xdr:row>
      <xdr:rowOff>698499</xdr:rowOff>
    </xdr:to>
    <xdr:pic>
      <xdr:nvPicPr>
        <xdr:cNvPr id="2" name="18 Imagen" descr="Logo CSJ RGB_01">
          <a:extLst>
            <a:ext uri="{FF2B5EF4-FFF2-40B4-BE49-F238E27FC236}">
              <a16:creationId xmlns:a16="http://schemas.microsoft.com/office/drawing/2014/main" id="{2B40AFF6-D933-4A5F-83A1-6C5820883F0C}"/>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33376" y="55562"/>
          <a:ext cx="2460624" cy="6429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5</xdr:col>
      <xdr:colOff>1162050</xdr:colOff>
      <xdr:row>1</xdr:row>
      <xdr:rowOff>38100</xdr:rowOff>
    </xdr:from>
    <xdr:to>
      <xdr:col>5</xdr:col>
      <xdr:colOff>2905125</xdr:colOff>
      <xdr:row>2</xdr:row>
      <xdr:rowOff>171449</xdr:rowOff>
    </xdr:to>
    <xdr:sp macro="" textlink="">
      <xdr:nvSpPr>
        <xdr:cNvPr id="3" name="CuadroTexto 4">
          <a:extLst>
            <a:ext uri="{FF2B5EF4-FFF2-40B4-BE49-F238E27FC236}">
              <a16:creationId xmlns:a16="http://schemas.microsoft.com/office/drawing/2014/main" id="{ABE516E3-D52F-4BF8-9DBA-C672EBC83984}"/>
            </a:ext>
          </a:extLst>
        </xdr:cNvPr>
        <xdr:cNvSpPr txBox="1"/>
      </xdr:nvSpPr>
      <xdr:spPr>
        <a:xfrm>
          <a:off x="6124575" y="38100"/>
          <a:ext cx="1743075" cy="419099"/>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endParaRPr lang="es-CO" sz="2000">
            <a:solidFill>
              <a:schemeClr val="accent5">
                <a:lumMod val="75000"/>
              </a:schemeClr>
            </a:solidFill>
          </a:endParaRPr>
        </a:p>
      </xdr:txBody>
    </xdr:sp>
    <xdr:clientData/>
  </xdr:twoCellAnchor>
  <xdr:twoCellAnchor>
    <xdr:from>
      <xdr:col>12</xdr:col>
      <xdr:colOff>630237</xdr:colOff>
      <xdr:row>2</xdr:row>
      <xdr:rowOff>101600</xdr:rowOff>
    </xdr:from>
    <xdr:to>
      <xdr:col>15</xdr:col>
      <xdr:colOff>254000</xdr:colOff>
      <xdr:row>4</xdr:row>
      <xdr:rowOff>44449</xdr:rowOff>
    </xdr:to>
    <xdr:sp macro="" textlink="">
      <xdr:nvSpPr>
        <xdr:cNvPr id="10" name="CuadroTexto 4">
          <a:extLst>
            <a:ext uri="{FF2B5EF4-FFF2-40B4-BE49-F238E27FC236}">
              <a16:creationId xmlns:a16="http://schemas.microsoft.com/office/drawing/2014/main" id="{E7AA6CAB-D556-476F-8DE4-5C92A3B8BD5E}"/>
            </a:ext>
          </a:extLst>
        </xdr:cNvPr>
        <xdr:cNvSpPr txBox="1"/>
      </xdr:nvSpPr>
      <xdr:spPr>
        <a:xfrm>
          <a:off x="12798425" y="387350"/>
          <a:ext cx="1743075" cy="419099"/>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endParaRPr lang="es-CO" sz="2000">
            <a:solidFill>
              <a:schemeClr val="accent5">
                <a:lumMod val="75000"/>
              </a:schemeClr>
            </a:solidFill>
          </a:endParaRPr>
        </a:p>
      </xdr:txBody>
    </xdr:sp>
    <xdr:clientData/>
  </xdr:twoCellAnchor>
  <xdr:oneCellAnchor>
    <xdr:from>
      <xdr:col>7</xdr:col>
      <xdr:colOff>5490</xdr:colOff>
      <xdr:row>1</xdr:row>
      <xdr:rowOff>91440</xdr:rowOff>
    </xdr:from>
    <xdr:ext cx="2624385" cy="4727089"/>
    <xdr:sp macro="" textlink="">
      <xdr:nvSpPr>
        <xdr:cNvPr id="21" name="CuadroTexto 20">
          <a:extLst>
            <a:ext uri="{FF2B5EF4-FFF2-40B4-BE49-F238E27FC236}">
              <a16:creationId xmlns:a16="http://schemas.microsoft.com/office/drawing/2014/main" id="{A2336FAE-4AD4-4ABC-8CF0-92E2565F55D0}"/>
            </a:ext>
          </a:extLst>
        </xdr:cNvPr>
        <xdr:cNvSpPr txBox="1"/>
      </xdr:nvSpPr>
      <xdr:spPr>
        <a:xfrm>
          <a:off x="10270078" y="943087"/>
          <a:ext cx="2624385" cy="4727089"/>
        </a:xfrm>
        <a:prstGeom prst="rect">
          <a:avLst/>
        </a:prstGeom>
        <a:solidFill>
          <a:srgbClr val="F2C761"/>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b="1">
              <a:solidFill>
                <a:srgbClr val="595959"/>
              </a:solidFill>
              <a:latin typeface="Azo Sans" panose="020B0603030303020204" pitchFamily="34" charset="77"/>
            </a:rPr>
            <a:t>Tener en</a:t>
          </a:r>
          <a:r>
            <a:rPr lang="es-CO" sz="1100" b="1" baseline="0">
              <a:solidFill>
                <a:srgbClr val="595959"/>
              </a:solidFill>
              <a:latin typeface="Azo Sans" panose="020B0603030303020204" pitchFamily="34" charset="77"/>
            </a:rPr>
            <a:t> cuenta-</a:t>
          </a:r>
        </a:p>
        <a:p>
          <a:endParaRPr lang="es-CO" sz="1100" b="1"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1- La estrategia ( Columna A),  es la forma como se va a gestionar la debilidad o la fortaleza( contexto interno) o la amenaza y la oportunidad</a:t>
          </a:r>
        </a:p>
        <a:p>
          <a:r>
            <a:rPr lang="es-CO" sz="1100" baseline="0">
              <a:solidFill>
                <a:srgbClr val="595959"/>
              </a:solidFill>
              <a:latin typeface="Azo Sans" panose="020B0603030303020204" pitchFamily="34" charset="77"/>
            </a:rPr>
            <a:t> ( contexto externo).</a:t>
          </a:r>
        </a:p>
        <a:p>
          <a:endParaRPr lang="es-CO" sz="1100"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2. Columnas (B,C;D;E)</a:t>
          </a:r>
        </a:p>
        <a:p>
          <a:r>
            <a:rPr lang="es-CO" sz="1100" baseline="0">
              <a:solidFill>
                <a:srgbClr val="595959"/>
              </a:solidFill>
              <a:latin typeface="Azo Sans" panose="020B0603030303020204" pitchFamily="34" charset="77"/>
            </a:rPr>
            <a:t>Copiar el numero que corresponde, segun la debilidad , oportunidad, fortaleza o amenaza identificada.</a:t>
          </a:r>
        </a:p>
        <a:p>
          <a:r>
            <a:rPr lang="es-CO" sz="1100" baseline="0">
              <a:solidFill>
                <a:srgbClr val="595959"/>
              </a:solidFill>
              <a:latin typeface="Azo Sans" panose="020B0603030303020204" pitchFamily="34" charset="77"/>
            </a:rPr>
            <a:t> </a:t>
          </a:r>
        </a:p>
        <a:p>
          <a:r>
            <a:rPr lang="es-CO" sz="1100">
              <a:solidFill>
                <a:srgbClr val="595959"/>
              </a:solidFill>
              <a:latin typeface="Azo Sans" panose="020B0603030303020204" pitchFamily="34" charset="77"/>
            </a:rPr>
            <a:t>3.</a:t>
          </a:r>
          <a:r>
            <a:rPr lang="es-CO" sz="1100" baseline="0">
              <a:solidFill>
                <a:srgbClr val="595959"/>
              </a:solidFill>
              <a:latin typeface="Azo Sans" panose="020B0603030303020204" pitchFamily="34" charset="77"/>
            </a:rPr>
            <a:t> Las oportunidades y fortalezas se pueden gestionar  a traves de acciónes o proyectos  que se incluyen en el plan de accion ( mejoras), si se considera que aportan valor </a:t>
          </a:r>
        </a:p>
        <a:p>
          <a:endParaRPr lang="es-CO" sz="1100"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Las debilidades y amenazas si  afectan los objetivos estrategicos y requieren recursos se documentan en este plan de acción  .</a:t>
          </a:r>
        </a:p>
        <a:p>
          <a:endParaRPr lang="es-CO" sz="1100"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Si la debiidad o amenaza afecta la parte operativa ( errores, demoras, etc) se llevan como causa  de los riesgos, en el Plan de riesgos respectivo.</a:t>
          </a:r>
        </a:p>
      </xdr:txBody>
    </xdr:sp>
    <xdr:clientData/>
  </xdr:oneCellAnchor>
  <xdr:twoCellAnchor editAs="oneCell">
    <xdr:from>
      <xdr:col>5</xdr:col>
      <xdr:colOff>636767</xdr:colOff>
      <xdr:row>0</xdr:row>
      <xdr:rowOff>187670</xdr:rowOff>
    </xdr:from>
    <xdr:to>
      <xdr:col>5</xdr:col>
      <xdr:colOff>2071688</xdr:colOff>
      <xdr:row>0</xdr:row>
      <xdr:rowOff>640359</xdr:rowOff>
    </xdr:to>
    <xdr:pic>
      <xdr:nvPicPr>
        <xdr:cNvPr id="23" name="Picture 10">
          <a:extLst>
            <a:ext uri="{FF2B5EF4-FFF2-40B4-BE49-F238E27FC236}">
              <a16:creationId xmlns:a16="http://schemas.microsoft.com/office/drawing/2014/main" id="{A559FF4B-2BBB-47B8-A750-D60D094E48ED}"/>
            </a:ext>
          </a:extLst>
        </xdr:cNvPr>
        <xdr:cNvPicPr>
          <a:picLocks noChangeAspect="1"/>
        </xdr:cNvPicPr>
      </xdr:nvPicPr>
      <xdr:blipFill>
        <a:blip xmlns:r="http://schemas.openxmlformats.org/officeDocument/2006/relationships" r:embed="rId2"/>
        <a:stretch>
          <a:fillRect/>
        </a:stretch>
      </xdr:blipFill>
      <xdr:spPr>
        <a:xfrm>
          <a:off x="8875892" y="187670"/>
          <a:ext cx="1434921" cy="452689"/>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21405</xdr:colOff>
      <xdr:row>0</xdr:row>
      <xdr:rowOff>63500</xdr:rowOff>
    </xdr:from>
    <xdr:to>
      <xdr:col>2</xdr:col>
      <xdr:colOff>574528</xdr:colOff>
      <xdr:row>2</xdr:row>
      <xdr:rowOff>283353</xdr:rowOff>
    </xdr:to>
    <xdr:pic>
      <xdr:nvPicPr>
        <xdr:cNvPr id="2" name="Imagen 1">
          <a:extLst>
            <a:ext uri="{FF2B5EF4-FFF2-40B4-BE49-F238E27FC236}">
              <a16:creationId xmlns:a16="http://schemas.microsoft.com/office/drawing/2014/main" id="{00000000-0008-0000-04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1405" y="63500"/>
          <a:ext cx="3335783" cy="91835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1</xdr:col>
      <xdr:colOff>239118</xdr:colOff>
      <xdr:row>0</xdr:row>
      <xdr:rowOff>149678</xdr:rowOff>
    </xdr:from>
    <xdr:to>
      <xdr:col>2</xdr:col>
      <xdr:colOff>1156607</xdr:colOff>
      <xdr:row>2</xdr:row>
      <xdr:rowOff>279038</xdr:rowOff>
    </xdr:to>
    <xdr:pic>
      <xdr:nvPicPr>
        <xdr:cNvPr id="2" name="Imagen 1">
          <a:extLst>
            <a:ext uri="{FF2B5EF4-FFF2-40B4-BE49-F238E27FC236}">
              <a16:creationId xmlns:a16="http://schemas.microsoft.com/office/drawing/2014/main" id="{00000000-0008-0000-05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24868" y="149678"/>
          <a:ext cx="3298739" cy="8267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293547</xdr:colOff>
      <xdr:row>0</xdr:row>
      <xdr:rowOff>68035</xdr:rowOff>
    </xdr:from>
    <xdr:to>
      <xdr:col>2</xdr:col>
      <xdr:colOff>1537607</xdr:colOff>
      <xdr:row>2</xdr:row>
      <xdr:rowOff>200798</xdr:rowOff>
    </xdr:to>
    <xdr:pic>
      <xdr:nvPicPr>
        <xdr:cNvPr id="2" name="Imagen 1">
          <a:extLst>
            <a:ext uri="{FF2B5EF4-FFF2-40B4-BE49-F238E27FC236}">
              <a16:creationId xmlns:a16="http://schemas.microsoft.com/office/drawing/2014/main" id="{00000000-0008-0000-06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93547" y="68035"/>
          <a:ext cx="3298739" cy="8267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00000000-0008-0000-09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11</xdr:col>
      <xdr:colOff>308557</xdr:colOff>
      <xdr:row>0</xdr:row>
      <xdr:rowOff>107324</xdr:rowOff>
    </xdr:from>
    <xdr:to>
      <xdr:col>12</xdr:col>
      <xdr:colOff>569515</xdr:colOff>
      <xdr:row>1</xdr:row>
      <xdr:rowOff>442127</xdr:rowOff>
    </xdr:to>
    <xdr:pic>
      <xdr:nvPicPr>
        <xdr:cNvPr id="3" name="Picture 9">
          <a:extLst>
            <a:ext uri="{FF2B5EF4-FFF2-40B4-BE49-F238E27FC236}">
              <a16:creationId xmlns:a16="http://schemas.microsoft.com/office/drawing/2014/main" id="{A0995211-36FD-4D90-BEAF-A279A9D09491}"/>
            </a:ext>
          </a:extLst>
        </xdr:cNvPr>
        <xdr:cNvPicPr>
          <a:picLocks noChangeAspect="1"/>
        </xdr:cNvPicPr>
      </xdr:nvPicPr>
      <xdr:blipFill>
        <a:blip xmlns:r="http://schemas.openxmlformats.org/officeDocument/2006/relationships" r:embed="rId2"/>
        <a:stretch>
          <a:fillRect/>
        </a:stretch>
      </xdr:blipFill>
      <xdr:spPr>
        <a:xfrm>
          <a:off x="16836444" y="107324"/>
          <a:ext cx="1522015" cy="549451"/>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00000000-0008-0000-0A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1</xdr:rowOff>
    </xdr:from>
    <xdr:to>
      <xdr:col>1</xdr:col>
      <xdr:colOff>866775</xdr:colOff>
      <xdr:row>2</xdr:row>
      <xdr:rowOff>15875</xdr:rowOff>
    </xdr:to>
    <xdr:pic>
      <xdr:nvPicPr>
        <xdr:cNvPr id="3" name="Imagen 2">
          <a:extLst>
            <a:ext uri="{FF2B5EF4-FFF2-40B4-BE49-F238E27FC236}">
              <a16:creationId xmlns:a16="http://schemas.microsoft.com/office/drawing/2014/main" id="{9BE88A5B-4CA3-4FE6-9D9B-36EDF64C8D0B}"/>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11</xdr:col>
      <xdr:colOff>308557</xdr:colOff>
      <xdr:row>0</xdr:row>
      <xdr:rowOff>107324</xdr:rowOff>
    </xdr:from>
    <xdr:to>
      <xdr:col>12</xdr:col>
      <xdr:colOff>810993</xdr:colOff>
      <xdr:row>1</xdr:row>
      <xdr:rowOff>442127</xdr:rowOff>
    </xdr:to>
    <xdr:pic>
      <xdr:nvPicPr>
        <xdr:cNvPr id="4" name="Picture 9">
          <a:extLst>
            <a:ext uri="{FF2B5EF4-FFF2-40B4-BE49-F238E27FC236}">
              <a16:creationId xmlns:a16="http://schemas.microsoft.com/office/drawing/2014/main" id="{E648CBA7-731B-4F02-9707-C2E7D6DC7A09}"/>
            </a:ext>
          </a:extLst>
        </xdr:cNvPr>
        <xdr:cNvPicPr>
          <a:picLocks noChangeAspect="1"/>
        </xdr:cNvPicPr>
      </xdr:nvPicPr>
      <xdr:blipFill>
        <a:blip xmlns:r="http://schemas.openxmlformats.org/officeDocument/2006/relationships" r:embed="rId2"/>
        <a:stretch>
          <a:fillRect/>
        </a:stretch>
      </xdr:blipFill>
      <xdr:spPr>
        <a:xfrm>
          <a:off x="16834432" y="107324"/>
          <a:ext cx="1521612" cy="544353"/>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00000000-0008-0000-0B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1</xdr:rowOff>
    </xdr:from>
    <xdr:to>
      <xdr:col>1</xdr:col>
      <xdr:colOff>866775</xdr:colOff>
      <xdr:row>2</xdr:row>
      <xdr:rowOff>15875</xdr:rowOff>
    </xdr:to>
    <xdr:pic>
      <xdr:nvPicPr>
        <xdr:cNvPr id="3" name="Imagen 2">
          <a:extLst>
            <a:ext uri="{FF2B5EF4-FFF2-40B4-BE49-F238E27FC236}">
              <a16:creationId xmlns:a16="http://schemas.microsoft.com/office/drawing/2014/main" id="{8B0283F3-ACB5-47A6-ABA1-A33E28D84EE9}"/>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11</xdr:col>
      <xdr:colOff>308557</xdr:colOff>
      <xdr:row>0</xdr:row>
      <xdr:rowOff>107324</xdr:rowOff>
    </xdr:from>
    <xdr:to>
      <xdr:col>12</xdr:col>
      <xdr:colOff>810993</xdr:colOff>
      <xdr:row>1</xdr:row>
      <xdr:rowOff>442127</xdr:rowOff>
    </xdr:to>
    <xdr:pic>
      <xdr:nvPicPr>
        <xdr:cNvPr id="4" name="Picture 9">
          <a:extLst>
            <a:ext uri="{FF2B5EF4-FFF2-40B4-BE49-F238E27FC236}">
              <a16:creationId xmlns:a16="http://schemas.microsoft.com/office/drawing/2014/main" id="{6620AA9C-C993-4DDE-9320-E006EC7E2036}"/>
            </a:ext>
          </a:extLst>
        </xdr:cNvPr>
        <xdr:cNvPicPr>
          <a:picLocks noChangeAspect="1"/>
        </xdr:cNvPicPr>
      </xdr:nvPicPr>
      <xdr:blipFill>
        <a:blip xmlns:r="http://schemas.openxmlformats.org/officeDocument/2006/relationships" r:embed="rId2"/>
        <a:stretch>
          <a:fillRect/>
        </a:stretch>
      </xdr:blipFill>
      <xdr:spPr>
        <a:xfrm>
          <a:off x="16834432" y="107324"/>
          <a:ext cx="1521612" cy="544353"/>
        </a:xfrm>
        <a:prstGeom prst="rect">
          <a:avLst/>
        </a:prstGeom>
      </xdr:spPr>
    </xdr:pic>
    <xdr:clientData/>
  </xdr:twoCellAnchor>
  <xdr:twoCellAnchor editAs="oneCell">
    <xdr:from>
      <xdr:col>0</xdr:col>
      <xdr:colOff>0</xdr:colOff>
      <xdr:row>0</xdr:row>
      <xdr:rowOff>1</xdr:rowOff>
    </xdr:from>
    <xdr:to>
      <xdr:col>1</xdr:col>
      <xdr:colOff>866775</xdr:colOff>
      <xdr:row>2</xdr:row>
      <xdr:rowOff>15875</xdr:rowOff>
    </xdr:to>
    <xdr:pic>
      <xdr:nvPicPr>
        <xdr:cNvPr id="5" name="Imagen 4">
          <a:extLst>
            <a:ext uri="{FF2B5EF4-FFF2-40B4-BE49-F238E27FC236}">
              <a16:creationId xmlns:a16="http://schemas.microsoft.com/office/drawing/2014/main" id="{071BF92A-ED19-4475-A5A0-8661639DF2C2}"/>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11</xdr:col>
      <xdr:colOff>308557</xdr:colOff>
      <xdr:row>0</xdr:row>
      <xdr:rowOff>107324</xdr:rowOff>
    </xdr:from>
    <xdr:to>
      <xdr:col>12</xdr:col>
      <xdr:colOff>810994</xdr:colOff>
      <xdr:row>1</xdr:row>
      <xdr:rowOff>442127</xdr:rowOff>
    </xdr:to>
    <xdr:pic>
      <xdr:nvPicPr>
        <xdr:cNvPr id="6" name="Picture 9">
          <a:extLst>
            <a:ext uri="{FF2B5EF4-FFF2-40B4-BE49-F238E27FC236}">
              <a16:creationId xmlns:a16="http://schemas.microsoft.com/office/drawing/2014/main" id="{86166EBF-48C4-41E8-9BB2-72F462E433A0}"/>
            </a:ext>
          </a:extLst>
        </xdr:cNvPr>
        <xdr:cNvPicPr>
          <a:picLocks noChangeAspect="1"/>
        </xdr:cNvPicPr>
      </xdr:nvPicPr>
      <xdr:blipFill>
        <a:blip xmlns:r="http://schemas.openxmlformats.org/officeDocument/2006/relationships" r:embed="rId2"/>
        <a:stretch>
          <a:fillRect/>
        </a:stretch>
      </xdr:blipFill>
      <xdr:spPr>
        <a:xfrm>
          <a:off x="16834432" y="107324"/>
          <a:ext cx="1521612" cy="544353"/>
        </a:xfrm>
        <a:prstGeom prst="rect">
          <a:avLst/>
        </a:prstGeom>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00000000-0008-0000-0C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1</xdr:rowOff>
    </xdr:from>
    <xdr:to>
      <xdr:col>1</xdr:col>
      <xdr:colOff>866775</xdr:colOff>
      <xdr:row>2</xdr:row>
      <xdr:rowOff>15875</xdr:rowOff>
    </xdr:to>
    <xdr:pic>
      <xdr:nvPicPr>
        <xdr:cNvPr id="3" name="Imagen 2">
          <a:extLst>
            <a:ext uri="{FF2B5EF4-FFF2-40B4-BE49-F238E27FC236}">
              <a16:creationId xmlns:a16="http://schemas.microsoft.com/office/drawing/2014/main" id="{F541F45E-F551-4A4D-A58D-6D95E36C3449}"/>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11</xdr:col>
      <xdr:colOff>308557</xdr:colOff>
      <xdr:row>0</xdr:row>
      <xdr:rowOff>107324</xdr:rowOff>
    </xdr:from>
    <xdr:to>
      <xdr:col>12</xdr:col>
      <xdr:colOff>810993</xdr:colOff>
      <xdr:row>1</xdr:row>
      <xdr:rowOff>442127</xdr:rowOff>
    </xdr:to>
    <xdr:pic>
      <xdr:nvPicPr>
        <xdr:cNvPr id="4" name="Picture 9">
          <a:extLst>
            <a:ext uri="{FF2B5EF4-FFF2-40B4-BE49-F238E27FC236}">
              <a16:creationId xmlns:a16="http://schemas.microsoft.com/office/drawing/2014/main" id="{94C6445B-E162-4546-AA5E-9441EB1C76A7}"/>
            </a:ext>
          </a:extLst>
        </xdr:cNvPr>
        <xdr:cNvPicPr>
          <a:picLocks noChangeAspect="1"/>
        </xdr:cNvPicPr>
      </xdr:nvPicPr>
      <xdr:blipFill>
        <a:blip xmlns:r="http://schemas.openxmlformats.org/officeDocument/2006/relationships" r:embed="rId2"/>
        <a:stretch>
          <a:fillRect/>
        </a:stretch>
      </xdr:blipFill>
      <xdr:spPr>
        <a:xfrm>
          <a:off x="16834432" y="107324"/>
          <a:ext cx="1521612" cy="544353"/>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Usuario/Documents/ARCHIVOS%20COMPUTADOR%20SANDRA/CALIDAD/PLAN%20DE%20ACCI&#211;N%20Y%20RIESGOS%20PALOQUEMAO/Documentos%20finales/Formato%20Riesgos%20Despachos%20Judiciales%20Certificados%20Final.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mador/OneDrive/Documentos/Norma%20Icontec/Formato%20ARIESGOS%20EJEMPLO.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entacion "/>
      <sheetName val="Análisis de Contexto "/>
      <sheetName val="Estrategias"/>
      <sheetName val="3. Identificación de Riesgos "/>
      <sheetName val="4. Valoración Controles"/>
      <sheetName val="5. Mapa de Riesgo"/>
      <sheetName val="Tabla de Valoración"/>
      <sheetName val="Valoración Probabilidad"/>
      <sheetName val="Valoración del Impacto"/>
      <sheetName val="Seguimiento 1 trimestre"/>
      <sheetName val="Seguimiento 2 trimestre"/>
      <sheetName val="Seguimiento 3 trimestre "/>
      <sheetName val="Seguimiento 4 trimestre"/>
      <sheetName val="Seguimiento 1 trimestre (2)"/>
      <sheetName val="8- Políticas de Administración "/>
    </sheetNames>
    <sheetDataSet>
      <sheetData sheetId="0"/>
      <sheetData sheetId="1"/>
      <sheetData sheetId="2"/>
      <sheetData sheetId="3"/>
      <sheetData sheetId="4"/>
      <sheetData sheetId="5"/>
      <sheetData sheetId="6">
        <row r="2">
          <cell r="J2" t="str">
            <v>Fuerte (siempre se ejecuta)</v>
          </cell>
          <cell r="K2" t="str">
            <v>Moderado (algunas veces)</v>
          </cell>
          <cell r="L2" t="str">
            <v>Débil (no se ejecuta)</v>
          </cell>
        </row>
        <row r="3">
          <cell r="I3" t="str">
            <v>Fuerte</v>
          </cell>
          <cell r="J3" t="str">
            <v>Fuerte</v>
          </cell>
          <cell r="K3" t="str">
            <v>Moderado</v>
          </cell>
          <cell r="L3" t="str">
            <v>Débil</v>
          </cell>
        </row>
        <row r="4">
          <cell r="I4" t="str">
            <v>Moderado</v>
          </cell>
          <cell r="J4" t="str">
            <v>Moderado</v>
          </cell>
          <cell r="K4" t="str">
            <v>Moderado</v>
          </cell>
          <cell r="L4" t="str">
            <v>Débil</v>
          </cell>
        </row>
        <row r="5">
          <cell r="I5" t="str">
            <v>Débil</v>
          </cell>
          <cell r="J5" t="str">
            <v>Débil</v>
          </cell>
          <cell r="K5" t="str">
            <v>Débil</v>
          </cell>
          <cell r="L5" t="str">
            <v>Débil</v>
          </cell>
        </row>
      </sheetData>
      <sheetData sheetId="7"/>
      <sheetData sheetId="8"/>
      <sheetData sheetId="9"/>
      <sheetData sheetId="10"/>
      <sheetData sheetId="11"/>
      <sheetData sheetId="12"/>
      <sheetData sheetId="13"/>
      <sheetData sheetId="14"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álisis de Contexto "/>
      <sheetName val="ESTRATEGIAS "/>
      <sheetName val="Riesgos  "/>
      <sheetName val="Valoracion de la probabilidad "/>
      <sheetName val="Valoración del Impacto "/>
      <sheetName val="Hoja2"/>
    </sheetNames>
    <sheetDataSet>
      <sheetData sheetId="0"/>
      <sheetData sheetId="1"/>
      <sheetData sheetId="2"/>
      <sheetData sheetId="3"/>
      <sheetData sheetId="4"/>
      <sheetData sheetId="5">
        <row r="3">
          <cell r="F3">
            <v>1</v>
          </cell>
          <cell r="H3" t="str">
            <v>1-Rara vez</v>
          </cell>
        </row>
        <row r="4">
          <cell r="H4" t="str">
            <v>2-Improbable</v>
          </cell>
        </row>
        <row r="5">
          <cell r="H5" t="str">
            <v>3-Posible</v>
          </cell>
        </row>
        <row r="6">
          <cell r="H6" t="str">
            <v>4-Probable</v>
          </cell>
        </row>
        <row r="7">
          <cell r="H7" t="str">
            <v>5-Casi seguro</v>
          </cell>
        </row>
      </sheetData>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4.xml"/><Relationship Id="rId1" Type="http://schemas.openxmlformats.org/officeDocument/2006/relationships/printerSettings" Target="../printerSettings/printerSettings5.bin"/><Relationship Id="rId4" Type="http://schemas.openxmlformats.org/officeDocument/2006/relationships/comments" Target="../comments1.xml"/></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12.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13.xml.rels><?xml version="1.0" encoding="UTF-8" standalone="yes"?>
<Relationships xmlns="http://schemas.openxmlformats.org/package/2006/relationships"><Relationship Id="rId1" Type="http://schemas.openxmlformats.org/officeDocument/2006/relationships/drawing" Target="../drawings/drawing9.xml"/></Relationships>
</file>

<file path=xl/worksheets/_rels/sheet14.xml.rels><?xml version="1.0" encoding="UTF-8" standalone="yes"?>
<Relationships xmlns="http://schemas.openxmlformats.org/package/2006/relationships"><Relationship Id="rId1" Type="http://schemas.openxmlformats.org/officeDocument/2006/relationships/drawing" Target="../drawings/drawing10.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5" tint="0.59999389629810485"/>
  </sheetPr>
  <dimension ref="A1:I24"/>
  <sheetViews>
    <sheetView showGridLines="0" tabSelected="1" zoomScale="90" zoomScaleNormal="90" workbookViewId="0">
      <selection activeCell="B15" sqref="B15:I15"/>
    </sheetView>
  </sheetViews>
  <sheetFormatPr baseColWidth="10" defaultColWidth="11.42578125" defaultRowHeight="15"/>
  <cols>
    <col min="1" max="1" width="28.140625" customWidth="1"/>
    <col min="2" max="2" width="18" customWidth="1"/>
    <col min="3" max="3" width="33.7109375" style="6" customWidth="1"/>
    <col min="4" max="5" width="33.7109375" customWidth="1"/>
    <col min="6" max="8" width="12.42578125" customWidth="1"/>
  </cols>
  <sheetData>
    <row r="1" spans="1:9" ht="21">
      <c r="A1" s="261"/>
      <c r="B1" s="261"/>
      <c r="C1" s="261"/>
      <c r="D1" s="261"/>
      <c r="E1" s="261"/>
      <c r="F1" s="261"/>
    </row>
    <row r="5" spans="1:9">
      <c r="D5" s="15"/>
      <c r="E5" s="15"/>
      <c r="F5" s="15"/>
      <c r="G5" s="15"/>
      <c r="H5" s="15"/>
    </row>
    <row r="6" spans="1:9">
      <c r="D6" s="15"/>
      <c r="E6" s="15"/>
      <c r="F6" s="15"/>
      <c r="G6" s="15"/>
      <c r="H6" s="15"/>
    </row>
    <row r="7" spans="1:9" ht="33.75">
      <c r="A7" s="262" t="s">
        <v>0</v>
      </c>
      <c r="B7" s="262"/>
      <c r="C7" s="262"/>
      <c r="D7" s="262"/>
      <c r="E7" s="262"/>
      <c r="F7" s="262"/>
      <c r="G7" s="262"/>
      <c r="H7" s="262"/>
      <c r="I7" s="262"/>
    </row>
    <row r="9" spans="1:9" s="7" customFormat="1" ht="81.75" customHeight="1">
      <c r="A9" s="8" t="s">
        <v>1</v>
      </c>
      <c r="B9" s="263" t="s">
        <v>493</v>
      </c>
      <c r="C9" s="263"/>
      <c r="D9" s="263"/>
      <c r="E9" s="263"/>
      <c r="F9" s="263"/>
      <c r="G9" s="263"/>
      <c r="H9" s="263"/>
      <c r="I9" s="263"/>
    </row>
    <row r="10" spans="1:9" s="7" customFormat="1" ht="16.899999999999999" customHeight="1">
      <c r="A10" s="13"/>
      <c r="B10" s="14"/>
      <c r="C10" s="14"/>
      <c r="D10" s="13"/>
      <c r="E10" s="12"/>
    </row>
    <row r="11" spans="1:9" s="7" customFormat="1" ht="84" customHeight="1">
      <c r="A11" s="8" t="s">
        <v>2</v>
      </c>
      <c r="B11" s="9" t="s">
        <v>3</v>
      </c>
      <c r="C11" s="260" t="s">
        <v>4</v>
      </c>
      <c r="D11" s="260"/>
      <c r="E11" s="260"/>
      <c r="F11" s="260"/>
      <c r="G11" s="260"/>
      <c r="H11" s="260"/>
      <c r="I11" s="260"/>
    </row>
    <row r="12" spans="1:9" ht="32.25" customHeight="1">
      <c r="A12" s="11"/>
    </row>
    <row r="13" spans="1:9" ht="32.25" customHeight="1">
      <c r="A13" s="10" t="s">
        <v>5</v>
      </c>
      <c r="B13" s="259"/>
      <c r="C13" s="259"/>
      <c r="D13" s="259"/>
      <c r="E13" s="259"/>
      <c r="F13" s="259"/>
      <c r="G13" s="259"/>
      <c r="H13" s="259"/>
      <c r="I13" s="259"/>
    </row>
    <row r="14" spans="1:9" s="7" customFormat="1" ht="69" customHeight="1">
      <c r="A14" s="10" t="s">
        <v>7</v>
      </c>
      <c r="B14" s="260" t="s">
        <v>490</v>
      </c>
      <c r="C14" s="260"/>
      <c r="D14" s="260"/>
      <c r="E14" s="260"/>
      <c r="F14" s="260"/>
      <c r="G14" s="260"/>
      <c r="H14" s="260"/>
      <c r="I14" s="260"/>
    </row>
    <row r="15" spans="1:9" s="7" customFormat="1" ht="54" customHeight="1">
      <c r="A15" s="10" t="s">
        <v>8</v>
      </c>
      <c r="B15" s="260"/>
      <c r="C15" s="260"/>
      <c r="D15" s="260"/>
      <c r="E15" s="260"/>
      <c r="F15" s="260"/>
      <c r="G15" s="260"/>
      <c r="H15" s="260"/>
      <c r="I15" s="260"/>
    </row>
    <row r="16" spans="1:9" s="7" customFormat="1" ht="54" customHeight="1">
      <c r="A16" s="8" t="s">
        <v>9</v>
      </c>
      <c r="B16" s="260"/>
      <c r="C16" s="260"/>
      <c r="D16" s="260"/>
      <c r="E16" s="260"/>
      <c r="F16" s="260"/>
      <c r="G16" s="260"/>
      <c r="H16" s="260"/>
      <c r="I16" s="260"/>
    </row>
    <row r="18" spans="1:9" s="7" customFormat="1" ht="54.75" customHeight="1">
      <c r="A18" s="8" t="s">
        <v>10</v>
      </c>
      <c r="B18" s="258">
        <v>45748</v>
      </c>
      <c r="C18" s="258"/>
      <c r="D18" s="258"/>
      <c r="E18" s="258"/>
      <c r="F18" s="258"/>
      <c r="G18" s="258"/>
      <c r="H18" s="258"/>
      <c r="I18" s="258"/>
    </row>
    <row r="21" spans="1:9">
      <c r="B21" s="226" t="s">
        <v>11</v>
      </c>
      <c r="C21" s="227" t="s">
        <v>12</v>
      </c>
      <c r="D21" s="227" t="s">
        <v>13</v>
      </c>
      <c r="E21" s="227" t="s">
        <v>14</v>
      </c>
    </row>
    <row r="22" spans="1:9">
      <c r="B22" s="228" t="s">
        <v>15</v>
      </c>
      <c r="C22" s="229" t="s">
        <v>16</v>
      </c>
      <c r="D22" s="229" t="s">
        <v>17</v>
      </c>
      <c r="E22" s="229" t="s">
        <v>18</v>
      </c>
    </row>
    <row r="23" spans="1:9">
      <c r="B23" s="230" t="s">
        <v>19</v>
      </c>
      <c r="C23" s="231" t="s">
        <v>10</v>
      </c>
      <c r="D23" s="231" t="s">
        <v>10</v>
      </c>
      <c r="E23" s="231" t="s">
        <v>10</v>
      </c>
    </row>
    <row r="24" spans="1:9">
      <c r="B24" s="228">
        <v>1</v>
      </c>
      <c r="C24" s="232">
        <v>45243</v>
      </c>
      <c r="D24" s="232">
        <v>45272</v>
      </c>
      <c r="E24" s="232">
        <v>45273</v>
      </c>
    </row>
  </sheetData>
  <mergeCells count="9">
    <mergeCell ref="B18:I18"/>
    <mergeCell ref="B13:I13"/>
    <mergeCell ref="B15:I15"/>
    <mergeCell ref="B16:I16"/>
    <mergeCell ref="A1:F1"/>
    <mergeCell ref="A7:I7"/>
    <mergeCell ref="B9:I9"/>
    <mergeCell ref="C11:I11"/>
    <mergeCell ref="B14:I14"/>
  </mergeCells>
  <dataValidations count="2">
    <dataValidation allowBlank="1" showInputMessage="1" showErrorMessage="1" prompt="Proponer y escribir en una frase la estrategia para gestionar la debilidad, la oportunidad, la amenaza o la fortaleza.Usar verbo de acción en infinitivo._x000a_" sqref="G1" xr:uid="{0E05DB5E-181C-4807-9C4E-2F2C62B37E4A}"/>
    <dataValidation type="list" allowBlank="1" showInputMessage="1" showErrorMessage="1" sqref="B11" xr:uid="{8C86B367-A224-431D-A4CF-5E95827464D7}">
      <formula1>"Estrategicos, Misionales, Apoyo, Evaluacion y Mejora"</formula1>
    </dataValidation>
  </dataValidations>
  <pageMargins left="0.7" right="0.7" top="0.75" bottom="0.75" header="0.3" footer="0.3"/>
  <pageSetup orientation="portrait" horizontalDpi="1200" verticalDpi="12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2695D19-1373-413F-996F-9E37CAC5DDB1}">
  <dimension ref="B2:J30"/>
  <sheetViews>
    <sheetView workbookViewId="0">
      <selection activeCell="E37" sqref="E37"/>
    </sheetView>
  </sheetViews>
  <sheetFormatPr baseColWidth="10" defaultColWidth="11.42578125" defaultRowHeight="15"/>
  <sheetData>
    <row r="2" spans="2:10" ht="18.75">
      <c r="B2" s="264" t="s">
        <v>20</v>
      </c>
      <c r="C2" s="264"/>
      <c r="D2" s="264"/>
      <c r="E2" s="264"/>
      <c r="F2" s="264"/>
      <c r="G2" s="264"/>
      <c r="H2" s="264"/>
      <c r="I2" s="264"/>
      <c r="J2" s="264"/>
    </row>
    <row r="3" spans="2:10" ht="15.75" thickBot="1"/>
    <row r="4" spans="2:10">
      <c r="B4" s="265" t="s">
        <v>21</v>
      </c>
      <c r="C4" s="266"/>
      <c r="D4" s="266"/>
      <c r="E4" s="266"/>
      <c r="F4" s="266"/>
      <c r="G4" s="266"/>
      <c r="H4" s="266"/>
      <c r="I4" s="266"/>
      <c r="J4" s="267"/>
    </row>
    <row r="5" spans="2:10">
      <c r="B5" s="268"/>
      <c r="C5" s="269"/>
      <c r="D5" s="269"/>
      <c r="E5" s="269"/>
      <c r="F5" s="269"/>
      <c r="G5" s="269"/>
      <c r="H5" s="269"/>
      <c r="I5" s="269"/>
      <c r="J5" s="270"/>
    </row>
    <row r="6" spans="2:10">
      <c r="B6" s="268"/>
      <c r="C6" s="269"/>
      <c r="D6" s="269"/>
      <c r="E6" s="269"/>
      <c r="F6" s="269"/>
      <c r="G6" s="269"/>
      <c r="H6" s="269"/>
      <c r="I6" s="269"/>
      <c r="J6" s="270"/>
    </row>
    <row r="7" spans="2:10" ht="15.75" thickBot="1">
      <c r="B7" s="271"/>
      <c r="C7" s="272"/>
      <c r="D7" s="272"/>
      <c r="E7" s="272"/>
      <c r="F7" s="272"/>
      <c r="G7" s="272"/>
      <c r="H7" s="272"/>
      <c r="I7" s="272"/>
      <c r="J7" s="273"/>
    </row>
    <row r="9" spans="2:10">
      <c r="B9" s="274" t="s">
        <v>22</v>
      </c>
      <c r="C9" s="275"/>
      <c r="D9" s="275"/>
      <c r="E9" s="275"/>
      <c r="F9" s="275"/>
      <c r="G9" s="275"/>
      <c r="H9" s="275"/>
      <c r="I9" s="275"/>
      <c r="J9" s="276"/>
    </row>
    <row r="10" spans="2:10">
      <c r="B10" s="277"/>
      <c r="C10" s="269"/>
      <c r="D10" s="269"/>
      <c r="E10" s="269"/>
      <c r="F10" s="269"/>
      <c r="G10" s="269"/>
      <c r="H10" s="269"/>
      <c r="I10" s="269"/>
      <c r="J10" s="278"/>
    </row>
    <row r="11" spans="2:10">
      <c r="B11" s="277"/>
      <c r="C11" s="269"/>
      <c r="D11" s="269"/>
      <c r="E11" s="269"/>
      <c r="F11" s="269"/>
      <c r="G11" s="269"/>
      <c r="H11" s="269"/>
      <c r="I11" s="269"/>
      <c r="J11" s="278"/>
    </row>
    <row r="12" spans="2:10">
      <c r="B12" s="277"/>
      <c r="C12" s="269"/>
      <c r="D12" s="269"/>
      <c r="E12" s="269"/>
      <c r="F12" s="269"/>
      <c r="G12" s="269"/>
      <c r="H12" s="269"/>
      <c r="I12" s="269"/>
      <c r="J12" s="278"/>
    </row>
    <row r="13" spans="2:10">
      <c r="B13" s="277"/>
      <c r="C13" s="269"/>
      <c r="D13" s="269"/>
      <c r="E13" s="269"/>
      <c r="F13" s="269"/>
      <c r="G13" s="269"/>
      <c r="H13" s="269"/>
      <c r="I13" s="269"/>
      <c r="J13" s="278"/>
    </row>
    <row r="14" spans="2:10">
      <c r="B14" s="277"/>
      <c r="C14" s="269"/>
      <c r="D14" s="269"/>
      <c r="E14" s="269"/>
      <c r="F14" s="269"/>
      <c r="G14" s="269"/>
      <c r="H14" s="269"/>
      <c r="I14" s="269"/>
      <c r="J14" s="278"/>
    </row>
    <row r="15" spans="2:10">
      <c r="B15" s="279"/>
      <c r="C15" s="280"/>
      <c r="D15" s="280"/>
      <c r="E15" s="280"/>
      <c r="F15" s="280"/>
      <c r="G15" s="280"/>
      <c r="H15" s="280"/>
      <c r="I15" s="280"/>
      <c r="J15" s="281"/>
    </row>
    <row r="17" spans="2:10">
      <c r="B17" s="274" t="s">
        <v>23</v>
      </c>
      <c r="C17" s="275"/>
      <c r="D17" s="275"/>
      <c r="E17" s="275"/>
      <c r="F17" s="275"/>
      <c r="G17" s="275"/>
      <c r="H17" s="275"/>
      <c r="I17" s="275"/>
      <c r="J17" s="276"/>
    </row>
    <row r="18" spans="2:10">
      <c r="B18" s="277"/>
      <c r="C18" s="269"/>
      <c r="D18" s="269"/>
      <c r="E18" s="269"/>
      <c r="F18" s="269"/>
      <c r="G18" s="269"/>
      <c r="H18" s="269"/>
      <c r="I18" s="269"/>
      <c r="J18" s="278"/>
    </row>
    <row r="19" spans="2:10">
      <c r="B19" s="277"/>
      <c r="C19" s="269"/>
      <c r="D19" s="269"/>
      <c r="E19" s="269"/>
      <c r="F19" s="269"/>
      <c r="G19" s="269"/>
      <c r="H19" s="269"/>
      <c r="I19" s="269"/>
      <c r="J19" s="278"/>
    </row>
    <row r="20" spans="2:10">
      <c r="B20" s="279"/>
      <c r="C20" s="280"/>
      <c r="D20" s="280"/>
      <c r="E20" s="280"/>
      <c r="F20" s="280"/>
      <c r="G20" s="280"/>
      <c r="H20" s="280"/>
      <c r="I20" s="280"/>
      <c r="J20" s="281"/>
    </row>
    <row r="22" spans="2:10">
      <c r="B22" s="274" t="s">
        <v>24</v>
      </c>
      <c r="C22" s="275"/>
      <c r="D22" s="275"/>
      <c r="E22" s="275"/>
      <c r="F22" s="275"/>
      <c r="G22" s="275"/>
      <c r="H22" s="275"/>
      <c r="I22" s="275"/>
      <c r="J22" s="276"/>
    </row>
    <row r="23" spans="2:10">
      <c r="B23" s="277"/>
      <c r="C23" s="269"/>
      <c r="D23" s="269"/>
      <c r="E23" s="269"/>
      <c r="F23" s="269"/>
      <c r="G23" s="269"/>
      <c r="H23" s="269"/>
      <c r="I23" s="269"/>
      <c r="J23" s="278"/>
    </row>
    <row r="24" spans="2:10">
      <c r="B24" s="277"/>
      <c r="C24" s="269"/>
      <c r="D24" s="269"/>
      <c r="E24" s="269"/>
      <c r="F24" s="269"/>
      <c r="G24" s="269"/>
      <c r="H24" s="269"/>
      <c r="I24" s="269"/>
      <c r="J24" s="278"/>
    </row>
    <row r="25" spans="2:10">
      <c r="B25" s="277"/>
      <c r="C25" s="269"/>
      <c r="D25" s="269"/>
      <c r="E25" s="269"/>
      <c r="F25" s="269"/>
      <c r="G25" s="269"/>
      <c r="H25" s="269"/>
      <c r="I25" s="269"/>
      <c r="J25" s="278"/>
    </row>
    <row r="26" spans="2:10">
      <c r="B26" s="277"/>
      <c r="C26" s="269"/>
      <c r="D26" s="269"/>
      <c r="E26" s="269"/>
      <c r="F26" s="269"/>
      <c r="G26" s="269"/>
      <c r="H26" s="269"/>
      <c r="I26" s="269"/>
      <c r="J26" s="278"/>
    </row>
    <row r="27" spans="2:10">
      <c r="B27" s="277"/>
      <c r="C27" s="269"/>
      <c r="D27" s="269"/>
      <c r="E27" s="269"/>
      <c r="F27" s="269"/>
      <c r="G27" s="269"/>
      <c r="H27" s="269"/>
      <c r="I27" s="269"/>
      <c r="J27" s="278"/>
    </row>
    <row r="28" spans="2:10">
      <c r="B28" s="277"/>
      <c r="C28" s="269"/>
      <c r="D28" s="269"/>
      <c r="E28" s="269"/>
      <c r="F28" s="269"/>
      <c r="G28" s="269"/>
      <c r="H28" s="269"/>
      <c r="I28" s="269"/>
      <c r="J28" s="278"/>
    </row>
    <row r="29" spans="2:10">
      <c r="B29" s="277"/>
      <c r="C29" s="269"/>
      <c r="D29" s="269"/>
      <c r="E29" s="269"/>
      <c r="F29" s="269"/>
      <c r="G29" s="269"/>
      <c r="H29" s="269"/>
      <c r="I29" s="269"/>
      <c r="J29" s="278"/>
    </row>
    <row r="30" spans="2:10">
      <c r="B30" s="279"/>
      <c r="C30" s="280"/>
      <c r="D30" s="280"/>
      <c r="E30" s="280"/>
      <c r="F30" s="280"/>
      <c r="G30" s="280"/>
      <c r="H30" s="280"/>
      <c r="I30" s="280"/>
      <c r="J30" s="281"/>
    </row>
  </sheetData>
  <mergeCells count="5">
    <mergeCell ref="B2:J2"/>
    <mergeCell ref="B4:J7"/>
    <mergeCell ref="B9:J15"/>
    <mergeCell ref="B17:J20"/>
    <mergeCell ref="B22:J30"/>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19E3678-96C7-4A93-97F8-C556E9C9CF6E}">
  <sheetPr>
    <tabColor theme="8" tint="0.59999389629810485"/>
  </sheetPr>
  <dimension ref="A1:J82"/>
  <sheetViews>
    <sheetView zoomScale="78" zoomScaleNormal="78" workbookViewId="0">
      <selection activeCell="B5" sqref="B5"/>
    </sheetView>
  </sheetViews>
  <sheetFormatPr baseColWidth="10" defaultColWidth="10.42578125" defaultRowHeight="14.25"/>
  <cols>
    <col min="1" max="1" width="53.28515625" style="206" customWidth="1"/>
    <col min="2" max="2" width="15.42578125" style="207" customWidth="1"/>
    <col min="3" max="3" width="59.5703125" style="174" customWidth="1"/>
    <col min="4" max="4" width="24.140625" style="207" customWidth="1"/>
    <col min="5" max="5" width="55.7109375" style="174" customWidth="1"/>
    <col min="6" max="6" width="4.7109375" style="174" customWidth="1"/>
    <col min="7" max="16384" width="10.42578125" style="174"/>
  </cols>
  <sheetData>
    <row r="1" spans="1:8" ht="79.900000000000006" customHeight="1">
      <c r="A1" s="172"/>
      <c r="B1" s="283" t="s">
        <v>25</v>
      </c>
      <c r="C1" s="283"/>
      <c r="D1" s="283"/>
      <c r="E1" s="172"/>
      <c r="F1" s="173"/>
      <c r="G1" s="173"/>
      <c r="H1" s="173"/>
    </row>
    <row r="2" spans="1:8" ht="54.75" customHeight="1">
      <c r="A2" s="175" t="s">
        <v>26</v>
      </c>
      <c r="B2" s="284" t="s">
        <v>493</v>
      </c>
      <c r="C2" s="285"/>
      <c r="D2" s="176" t="s">
        <v>27</v>
      </c>
      <c r="E2" s="177" t="s">
        <v>4</v>
      </c>
    </row>
    <row r="3" spans="1:8" ht="16.899999999999999" customHeight="1">
      <c r="A3" s="178"/>
      <c r="B3" s="179"/>
      <c r="C3" s="179"/>
      <c r="D3" s="180"/>
      <c r="E3" s="179"/>
    </row>
    <row r="4" spans="1:8" ht="54.75" customHeight="1">
      <c r="A4" s="175" t="s">
        <v>28</v>
      </c>
      <c r="B4" s="291" t="s">
        <v>494</v>
      </c>
      <c r="C4" s="292"/>
      <c r="D4" s="292"/>
      <c r="E4" s="292"/>
    </row>
    <row r="5" spans="1:8" ht="13.15" customHeight="1">
      <c r="A5" s="181"/>
      <c r="B5" s="182"/>
      <c r="D5" s="180"/>
      <c r="E5" s="180"/>
    </row>
    <row r="6" spans="1:8" ht="21" customHeight="1">
      <c r="A6" s="286" t="s">
        <v>29</v>
      </c>
      <c r="B6" s="287" t="s">
        <v>30</v>
      </c>
      <c r="C6" s="287"/>
      <c r="D6" s="287" t="s">
        <v>31</v>
      </c>
      <c r="E6" s="287"/>
    </row>
    <row r="7" spans="1:8" ht="151.5" customHeight="1">
      <c r="A7" s="286"/>
      <c r="B7" s="288" t="s">
        <v>32</v>
      </c>
      <c r="C7" s="289"/>
      <c r="D7" s="290"/>
      <c r="E7" s="290"/>
    </row>
    <row r="8" spans="1:8" ht="21" customHeight="1">
      <c r="A8" s="181"/>
      <c r="B8" s="182"/>
      <c r="D8" s="180"/>
      <c r="E8" s="180"/>
    </row>
    <row r="9" spans="1:8" ht="19.899999999999999" customHeight="1">
      <c r="A9" s="282" t="s">
        <v>33</v>
      </c>
      <c r="B9" s="282"/>
      <c r="C9" s="282"/>
      <c r="D9" s="282"/>
      <c r="E9" s="282"/>
    </row>
    <row r="10" spans="1:8" ht="19.899999999999999" customHeight="1">
      <c r="A10" s="183" t="s">
        <v>34</v>
      </c>
      <c r="B10" s="183" t="s">
        <v>35</v>
      </c>
      <c r="C10" s="183" t="s">
        <v>36</v>
      </c>
      <c r="D10" s="183" t="s">
        <v>37</v>
      </c>
      <c r="E10" s="183" t="s">
        <v>38</v>
      </c>
    </row>
    <row r="11" spans="1:8" s="187" customFormat="1" ht="118.5" customHeight="1">
      <c r="A11" s="294" t="s">
        <v>39</v>
      </c>
      <c r="B11" s="184">
        <v>1</v>
      </c>
      <c r="C11" s="185" t="s">
        <v>40</v>
      </c>
      <c r="D11" s="186">
        <v>1</v>
      </c>
      <c r="E11" s="185" t="s">
        <v>41</v>
      </c>
    </row>
    <row r="12" spans="1:8" s="187" customFormat="1" ht="113.25" customHeight="1">
      <c r="A12" s="294"/>
      <c r="B12" s="184">
        <v>2</v>
      </c>
      <c r="C12" s="185" t="s">
        <v>42</v>
      </c>
      <c r="D12" s="186"/>
      <c r="E12" s="185"/>
    </row>
    <row r="13" spans="1:8" ht="79.900000000000006" customHeight="1">
      <c r="A13" s="295" t="s">
        <v>43</v>
      </c>
      <c r="B13" s="188">
        <v>3</v>
      </c>
      <c r="C13" s="189" t="s">
        <v>44</v>
      </c>
      <c r="D13" s="188">
        <v>2</v>
      </c>
      <c r="E13" s="189" t="s">
        <v>45</v>
      </c>
    </row>
    <row r="14" spans="1:8" ht="79.900000000000006" customHeight="1">
      <c r="A14" s="295"/>
      <c r="B14" s="188">
        <v>4</v>
      </c>
      <c r="C14" s="189" t="s">
        <v>46</v>
      </c>
      <c r="D14" s="188"/>
      <c r="E14" s="189"/>
    </row>
    <row r="15" spans="1:8" ht="79.900000000000006" customHeight="1">
      <c r="A15" s="295"/>
      <c r="B15" s="188">
        <v>5</v>
      </c>
      <c r="C15" s="189" t="s">
        <v>47</v>
      </c>
      <c r="D15" s="188"/>
      <c r="E15" s="189"/>
    </row>
    <row r="16" spans="1:8" ht="79.900000000000006" customHeight="1">
      <c r="A16" s="293" t="s">
        <v>48</v>
      </c>
      <c r="B16" s="188">
        <v>6</v>
      </c>
      <c r="C16" s="189" t="s">
        <v>49</v>
      </c>
      <c r="D16" s="188">
        <v>3</v>
      </c>
      <c r="E16" s="185" t="s">
        <v>50</v>
      </c>
    </row>
    <row r="17" spans="1:10" ht="79.900000000000006" customHeight="1">
      <c r="A17" s="293"/>
      <c r="B17" s="188">
        <v>7</v>
      </c>
      <c r="C17" s="189" t="s">
        <v>51</v>
      </c>
      <c r="D17" s="188">
        <v>4</v>
      </c>
      <c r="E17" s="185" t="s">
        <v>52</v>
      </c>
    </row>
    <row r="18" spans="1:10" ht="79.900000000000006" customHeight="1">
      <c r="A18" s="293"/>
      <c r="B18" s="188">
        <v>8</v>
      </c>
      <c r="C18" s="189" t="s">
        <v>53</v>
      </c>
      <c r="D18" s="188"/>
      <c r="E18" s="190"/>
    </row>
    <row r="19" spans="1:10" ht="79.900000000000006" customHeight="1">
      <c r="A19" s="293"/>
      <c r="B19" s="188">
        <v>9</v>
      </c>
      <c r="C19" s="189" t="s">
        <v>54</v>
      </c>
      <c r="D19" s="188"/>
      <c r="E19" s="189"/>
    </row>
    <row r="20" spans="1:10" ht="79.900000000000006" customHeight="1">
      <c r="A20" s="293"/>
      <c r="B20" s="188">
        <v>10</v>
      </c>
      <c r="C20" s="189" t="s">
        <v>55</v>
      </c>
      <c r="D20" s="188"/>
      <c r="E20" s="185"/>
      <c r="J20" s="191"/>
    </row>
    <row r="21" spans="1:10" ht="79.900000000000006" customHeight="1">
      <c r="A21" s="293"/>
      <c r="B21" s="188">
        <v>11</v>
      </c>
      <c r="C21" s="189" t="s">
        <v>56</v>
      </c>
      <c r="D21" s="188"/>
      <c r="E21" s="189"/>
      <c r="J21" s="191"/>
    </row>
    <row r="22" spans="1:10" ht="79.900000000000006" customHeight="1">
      <c r="A22" s="293"/>
      <c r="B22" s="188">
        <v>12</v>
      </c>
      <c r="C22" s="189" t="s">
        <v>57</v>
      </c>
      <c r="D22" s="188"/>
      <c r="E22" s="189"/>
      <c r="J22" s="191"/>
    </row>
    <row r="23" spans="1:10" ht="79.900000000000006" customHeight="1">
      <c r="A23" s="293" t="s">
        <v>58</v>
      </c>
      <c r="B23" s="188">
        <v>13</v>
      </c>
      <c r="C23" s="185" t="s">
        <v>59</v>
      </c>
      <c r="D23" s="184">
        <v>5</v>
      </c>
      <c r="E23" s="185" t="s">
        <v>60</v>
      </c>
    </row>
    <row r="24" spans="1:10" ht="79.900000000000006" customHeight="1">
      <c r="A24" s="293"/>
      <c r="B24" s="188">
        <v>14</v>
      </c>
      <c r="C24" s="185" t="s">
        <v>61</v>
      </c>
      <c r="D24" s="184">
        <v>6</v>
      </c>
      <c r="E24" s="185" t="s">
        <v>62</v>
      </c>
    </row>
    <row r="25" spans="1:10" ht="79.900000000000006" customHeight="1">
      <c r="A25" s="293"/>
      <c r="B25" s="188">
        <v>15</v>
      </c>
      <c r="C25" s="185" t="s">
        <v>63</v>
      </c>
      <c r="D25" s="184">
        <v>7</v>
      </c>
      <c r="E25" s="185" t="s">
        <v>64</v>
      </c>
    </row>
    <row r="26" spans="1:10" ht="79.900000000000006" customHeight="1">
      <c r="A26" s="293"/>
      <c r="B26" s="188">
        <v>16</v>
      </c>
      <c r="C26" s="185" t="s">
        <v>65</v>
      </c>
      <c r="D26" s="184"/>
      <c r="E26" s="185"/>
    </row>
    <row r="27" spans="1:10" ht="174.4" customHeight="1">
      <c r="A27" s="192" t="s">
        <v>66</v>
      </c>
      <c r="B27" s="188">
        <v>17</v>
      </c>
      <c r="C27" s="185" t="s">
        <v>67</v>
      </c>
      <c r="D27" s="184">
        <v>8</v>
      </c>
      <c r="E27" s="185" t="s">
        <v>68</v>
      </c>
    </row>
    <row r="28" spans="1:10" ht="48.75" customHeight="1">
      <c r="A28" s="293" t="s">
        <v>69</v>
      </c>
      <c r="B28" s="188">
        <v>18</v>
      </c>
      <c r="C28" s="193" t="s">
        <v>70</v>
      </c>
      <c r="D28" s="188"/>
      <c r="E28" s="189"/>
    </row>
    <row r="29" spans="1:10" ht="87" customHeight="1">
      <c r="A29" s="293"/>
      <c r="B29" s="188">
        <v>19</v>
      </c>
      <c r="C29" s="193" t="s">
        <v>71</v>
      </c>
      <c r="D29" s="188"/>
      <c r="E29" s="189"/>
    </row>
    <row r="30" spans="1:10" ht="19.899999999999999" customHeight="1">
      <c r="A30" s="282" t="s">
        <v>72</v>
      </c>
      <c r="B30" s="282"/>
      <c r="C30" s="282"/>
      <c r="D30" s="282"/>
      <c r="E30" s="282"/>
    </row>
    <row r="31" spans="1:10" ht="19.899999999999999" customHeight="1">
      <c r="A31" s="183" t="s">
        <v>34</v>
      </c>
      <c r="B31" s="183" t="s">
        <v>35</v>
      </c>
      <c r="C31" s="183" t="s">
        <v>73</v>
      </c>
      <c r="D31" s="183" t="s">
        <v>37</v>
      </c>
      <c r="E31" s="183" t="s">
        <v>74</v>
      </c>
    </row>
    <row r="32" spans="1:10" ht="98.65" customHeight="1">
      <c r="A32" s="293" t="s">
        <v>75</v>
      </c>
      <c r="B32" s="184">
        <v>1</v>
      </c>
      <c r="C32" s="185" t="s">
        <v>76</v>
      </c>
      <c r="D32" s="184">
        <v>1</v>
      </c>
      <c r="E32" s="185" t="s">
        <v>77</v>
      </c>
    </row>
    <row r="33" spans="1:5" ht="81" customHeight="1">
      <c r="A33" s="293"/>
      <c r="B33" s="184">
        <v>2</v>
      </c>
      <c r="C33" s="185" t="s">
        <v>78</v>
      </c>
      <c r="D33" s="184">
        <v>2</v>
      </c>
      <c r="E33" s="185" t="s">
        <v>79</v>
      </c>
    </row>
    <row r="34" spans="1:5" ht="91.9" customHeight="1">
      <c r="A34" s="293"/>
      <c r="B34" s="184"/>
      <c r="C34" s="185"/>
      <c r="D34" s="184">
        <v>3</v>
      </c>
      <c r="E34" s="185" t="s">
        <v>80</v>
      </c>
    </row>
    <row r="35" spans="1:5" ht="68.25" customHeight="1">
      <c r="A35" s="293"/>
      <c r="B35" s="184"/>
      <c r="C35" s="185"/>
      <c r="D35" s="184">
        <v>4</v>
      </c>
      <c r="E35" s="185" t="s">
        <v>81</v>
      </c>
    </row>
    <row r="36" spans="1:5" ht="68.25" customHeight="1">
      <c r="A36" s="293"/>
      <c r="B36" s="184"/>
      <c r="C36" s="187"/>
      <c r="D36" s="184">
        <v>5</v>
      </c>
      <c r="E36" s="185" t="s">
        <v>82</v>
      </c>
    </row>
    <row r="37" spans="1:5" ht="41.65" customHeight="1">
      <c r="A37" s="293"/>
      <c r="B37" s="184"/>
      <c r="C37" s="193"/>
      <c r="D37" s="184">
        <v>6</v>
      </c>
      <c r="E37" s="185" t="s">
        <v>83</v>
      </c>
    </row>
    <row r="38" spans="1:5" ht="49.5" customHeight="1">
      <c r="A38" s="293"/>
      <c r="B38" s="184"/>
      <c r="C38" s="193"/>
      <c r="D38" s="184">
        <v>7</v>
      </c>
      <c r="E38" s="193" t="s">
        <v>84</v>
      </c>
    </row>
    <row r="39" spans="1:5" ht="49.5" customHeight="1">
      <c r="A39" s="293" t="s">
        <v>85</v>
      </c>
      <c r="B39" s="184">
        <v>3</v>
      </c>
      <c r="C39" s="193" t="s">
        <v>86</v>
      </c>
      <c r="D39" s="184">
        <v>8</v>
      </c>
      <c r="E39" s="193" t="s">
        <v>87</v>
      </c>
    </row>
    <row r="40" spans="1:5" ht="49.5" customHeight="1">
      <c r="A40" s="293"/>
      <c r="B40" s="184"/>
      <c r="C40" s="193"/>
      <c r="D40" s="184">
        <v>9</v>
      </c>
      <c r="E40" s="193" t="s">
        <v>88</v>
      </c>
    </row>
    <row r="41" spans="1:5" s="194" customFormat="1" ht="68.25" customHeight="1">
      <c r="A41" s="293"/>
      <c r="B41" s="184"/>
      <c r="C41" s="193"/>
      <c r="D41" s="184">
        <v>10</v>
      </c>
      <c r="E41" s="193" t="s">
        <v>89</v>
      </c>
    </row>
    <row r="42" spans="1:5" s="194" customFormat="1" ht="78.75" customHeight="1">
      <c r="A42" s="293"/>
      <c r="B42" s="184"/>
      <c r="C42" s="195"/>
      <c r="D42" s="184">
        <v>11</v>
      </c>
      <c r="E42" s="193" t="s">
        <v>90</v>
      </c>
    </row>
    <row r="43" spans="1:5" s="194" customFormat="1" ht="42.75">
      <c r="A43" s="293" t="s">
        <v>91</v>
      </c>
      <c r="B43" s="184">
        <v>4</v>
      </c>
      <c r="C43" s="185" t="s">
        <v>92</v>
      </c>
      <c r="D43" s="184">
        <v>12</v>
      </c>
      <c r="E43" s="196" t="s">
        <v>93</v>
      </c>
    </row>
    <row r="44" spans="1:5" s="194" customFormat="1" ht="55.5" customHeight="1">
      <c r="A44" s="293"/>
      <c r="B44" s="184">
        <v>5</v>
      </c>
      <c r="C44" s="185" t="s">
        <v>94</v>
      </c>
      <c r="D44" s="184"/>
      <c r="E44" s="185"/>
    </row>
    <row r="45" spans="1:5" s="194" customFormat="1" ht="42.75">
      <c r="A45" s="293"/>
      <c r="B45" s="184">
        <v>6</v>
      </c>
      <c r="C45" s="185" t="s">
        <v>95</v>
      </c>
      <c r="D45" s="184">
        <v>13</v>
      </c>
      <c r="E45" s="185" t="s">
        <v>96</v>
      </c>
    </row>
    <row r="46" spans="1:5" s="194" customFormat="1" ht="61.5" customHeight="1">
      <c r="A46" s="293"/>
      <c r="B46" s="184">
        <v>7</v>
      </c>
      <c r="C46" s="185" t="s">
        <v>97</v>
      </c>
      <c r="D46" s="184">
        <v>14</v>
      </c>
      <c r="E46" s="185" t="s">
        <v>98</v>
      </c>
    </row>
    <row r="47" spans="1:5" ht="71.25" customHeight="1">
      <c r="A47" s="293"/>
      <c r="B47" s="184">
        <v>8</v>
      </c>
      <c r="C47" s="196" t="s">
        <v>99</v>
      </c>
      <c r="D47" s="184">
        <v>15</v>
      </c>
      <c r="E47" s="185" t="s">
        <v>100</v>
      </c>
    </row>
    <row r="48" spans="1:5" ht="105" customHeight="1">
      <c r="A48" s="293"/>
      <c r="B48" s="184">
        <v>9</v>
      </c>
      <c r="C48" s="185" t="s">
        <v>101</v>
      </c>
      <c r="D48" s="184">
        <v>16</v>
      </c>
      <c r="E48" s="185" t="s">
        <v>102</v>
      </c>
    </row>
    <row r="49" spans="1:5" ht="93.75" customHeight="1">
      <c r="A49" s="293" t="s">
        <v>103</v>
      </c>
      <c r="B49" s="184">
        <v>10</v>
      </c>
      <c r="C49" s="185" t="s">
        <v>104</v>
      </c>
      <c r="D49" s="184">
        <v>17</v>
      </c>
      <c r="E49" s="185" t="s">
        <v>105</v>
      </c>
    </row>
    <row r="50" spans="1:5" ht="62.65" customHeight="1">
      <c r="A50" s="293"/>
      <c r="B50" s="184">
        <v>11</v>
      </c>
      <c r="C50" s="185" t="s">
        <v>106</v>
      </c>
      <c r="D50" s="186">
        <v>18</v>
      </c>
      <c r="E50" s="185" t="s">
        <v>107</v>
      </c>
    </row>
    <row r="51" spans="1:5" ht="42.75">
      <c r="A51" s="293"/>
      <c r="B51" s="184">
        <v>12</v>
      </c>
      <c r="C51" s="185" t="s">
        <v>108</v>
      </c>
      <c r="D51" s="186">
        <v>19</v>
      </c>
      <c r="E51" s="185" t="s">
        <v>109</v>
      </c>
    </row>
    <row r="52" spans="1:5" ht="57">
      <c r="A52" s="293" t="s">
        <v>110</v>
      </c>
      <c r="B52" s="184">
        <v>13</v>
      </c>
      <c r="C52" s="185" t="s">
        <v>111</v>
      </c>
      <c r="D52" s="186">
        <v>20</v>
      </c>
      <c r="E52" s="196" t="s">
        <v>112</v>
      </c>
    </row>
    <row r="53" spans="1:5" ht="28.5">
      <c r="A53" s="293"/>
      <c r="B53" s="184">
        <v>14</v>
      </c>
      <c r="C53" s="185" t="s">
        <v>113</v>
      </c>
      <c r="D53" s="186">
        <v>21</v>
      </c>
      <c r="E53" s="196" t="s">
        <v>114</v>
      </c>
    </row>
    <row r="54" spans="1:5" ht="71.25">
      <c r="A54" s="293"/>
      <c r="B54" s="184">
        <v>15</v>
      </c>
      <c r="C54" s="185" t="s">
        <v>115</v>
      </c>
      <c r="D54" s="186"/>
      <c r="E54" s="196"/>
    </row>
    <row r="55" spans="1:5" ht="28.5">
      <c r="A55" s="293"/>
      <c r="B55" s="184">
        <v>16</v>
      </c>
      <c r="C55" s="185" t="s">
        <v>116</v>
      </c>
      <c r="D55" s="186"/>
      <c r="E55" s="196"/>
    </row>
    <row r="56" spans="1:5">
      <c r="A56" s="293"/>
      <c r="B56" s="184">
        <v>17</v>
      </c>
      <c r="C56" s="185" t="s">
        <v>117</v>
      </c>
      <c r="D56" s="186"/>
      <c r="E56" s="196"/>
    </row>
    <row r="57" spans="1:5" ht="28.5">
      <c r="A57" s="293"/>
      <c r="B57" s="184">
        <v>18</v>
      </c>
      <c r="C57" s="185" t="s">
        <v>118</v>
      </c>
      <c r="D57" s="186"/>
      <c r="E57" s="196"/>
    </row>
    <row r="58" spans="1:5" ht="28.5">
      <c r="A58" s="293"/>
      <c r="B58" s="184">
        <v>19</v>
      </c>
      <c r="C58" s="185" t="s">
        <v>119</v>
      </c>
      <c r="D58" s="186"/>
      <c r="E58" s="196"/>
    </row>
    <row r="59" spans="1:5" ht="28.5">
      <c r="A59" s="293"/>
      <c r="B59" s="184">
        <v>20</v>
      </c>
      <c r="C59" s="185" t="s">
        <v>120</v>
      </c>
      <c r="D59" s="186"/>
      <c r="E59" s="196"/>
    </row>
    <row r="60" spans="1:5" ht="42.75">
      <c r="A60" s="293"/>
      <c r="B60" s="184">
        <v>21</v>
      </c>
      <c r="C60" s="185" t="s">
        <v>121</v>
      </c>
      <c r="D60" s="186"/>
      <c r="E60" s="196"/>
    </row>
    <row r="61" spans="1:5" ht="28.5">
      <c r="A61" s="293"/>
      <c r="B61" s="184">
        <v>22</v>
      </c>
      <c r="C61" s="185" t="s">
        <v>122</v>
      </c>
      <c r="D61" s="186"/>
      <c r="E61" s="197"/>
    </row>
    <row r="62" spans="1:5" ht="57">
      <c r="A62" s="293" t="s">
        <v>123</v>
      </c>
      <c r="B62" s="184">
        <v>23</v>
      </c>
      <c r="C62" s="185" t="s">
        <v>124</v>
      </c>
      <c r="D62" s="186">
        <v>22</v>
      </c>
      <c r="E62" s="196" t="s">
        <v>125</v>
      </c>
    </row>
    <row r="63" spans="1:5" ht="42.75">
      <c r="A63" s="293"/>
      <c r="B63" s="184">
        <v>24</v>
      </c>
      <c r="C63" s="185" t="s">
        <v>126</v>
      </c>
      <c r="D63" s="186">
        <v>23</v>
      </c>
      <c r="E63" s="185" t="s">
        <v>127</v>
      </c>
    </row>
    <row r="64" spans="1:5" ht="28.5">
      <c r="A64" s="293"/>
      <c r="B64" s="184">
        <v>25</v>
      </c>
      <c r="C64" s="185" t="s">
        <v>128</v>
      </c>
      <c r="D64" s="186"/>
      <c r="E64" s="196"/>
    </row>
    <row r="65" spans="1:10" ht="57">
      <c r="A65" s="296" t="s">
        <v>129</v>
      </c>
      <c r="B65" s="184">
        <v>26</v>
      </c>
      <c r="C65" s="185" t="s">
        <v>130</v>
      </c>
      <c r="D65" s="186">
        <v>24</v>
      </c>
      <c r="E65" s="196" t="s">
        <v>131</v>
      </c>
    </row>
    <row r="66" spans="1:10" ht="45" customHeight="1">
      <c r="A66" s="298"/>
      <c r="B66" s="184"/>
      <c r="C66" s="185"/>
      <c r="D66" s="186"/>
      <c r="E66" s="186"/>
    </row>
    <row r="67" spans="1:10" ht="76.900000000000006" customHeight="1">
      <c r="A67" s="293" t="s">
        <v>132</v>
      </c>
      <c r="B67" s="184">
        <v>27</v>
      </c>
      <c r="C67" s="185" t="s">
        <v>133</v>
      </c>
      <c r="D67" s="186">
        <v>25</v>
      </c>
      <c r="E67" s="185" t="s">
        <v>134</v>
      </c>
    </row>
    <row r="68" spans="1:10" ht="16.149999999999999" customHeight="1">
      <c r="A68" s="293"/>
      <c r="B68" s="184"/>
      <c r="C68" s="185"/>
      <c r="D68" s="186">
        <v>26</v>
      </c>
      <c r="E68" s="185" t="s">
        <v>135</v>
      </c>
    </row>
    <row r="69" spans="1:10" ht="49.9" customHeight="1">
      <c r="A69" s="293" t="s">
        <v>136</v>
      </c>
      <c r="B69" s="184">
        <v>28</v>
      </c>
      <c r="C69" s="196" t="s">
        <v>137</v>
      </c>
      <c r="D69" s="186">
        <v>27</v>
      </c>
      <c r="E69" s="196" t="s">
        <v>138</v>
      </c>
    </row>
    <row r="70" spans="1:10" ht="49.9" customHeight="1">
      <c r="A70" s="293"/>
      <c r="B70" s="184">
        <v>29</v>
      </c>
      <c r="C70" s="196" t="s">
        <v>139</v>
      </c>
      <c r="D70" s="186">
        <v>28</v>
      </c>
      <c r="E70" s="196" t="s">
        <v>140</v>
      </c>
    </row>
    <row r="71" spans="1:10" ht="49.9" customHeight="1">
      <c r="A71" s="293"/>
      <c r="B71" s="184"/>
      <c r="C71" s="187"/>
      <c r="D71" s="186">
        <v>29</v>
      </c>
      <c r="E71" s="196" t="s">
        <v>141</v>
      </c>
    </row>
    <row r="72" spans="1:10" ht="49.9" customHeight="1">
      <c r="A72" s="293"/>
      <c r="B72" s="184"/>
      <c r="C72" s="198"/>
      <c r="D72" s="186">
        <v>30</v>
      </c>
      <c r="E72" s="196" t="s">
        <v>142</v>
      </c>
    </row>
    <row r="73" spans="1:10" ht="49.9" customHeight="1">
      <c r="A73" s="293"/>
      <c r="B73" s="184"/>
      <c r="C73" s="196"/>
      <c r="D73" s="186">
        <v>31</v>
      </c>
      <c r="E73" s="196" t="s">
        <v>143</v>
      </c>
    </row>
    <row r="74" spans="1:10" ht="49.9" customHeight="1">
      <c r="A74" s="293"/>
      <c r="B74" s="184"/>
      <c r="C74" s="196"/>
      <c r="D74" s="186">
        <v>32</v>
      </c>
      <c r="E74" s="196" t="s">
        <v>144</v>
      </c>
    </row>
    <row r="75" spans="1:10" ht="49.9" customHeight="1">
      <c r="A75" s="293"/>
      <c r="B75" s="184"/>
      <c r="C75" s="196"/>
      <c r="D75" s="186">
        <v>33</v>
      </c>
      <c r="E75" s="198" t="s">
        <v>145</v>
      </c>
    </row>
    <row r="76" spans="1:10" ht="40.15" customHeight="1">
      <c r="A76" s="293"/>
      <c r="B76" s="184"/>
      <c r="C76" s="186"/>
      <c r="D76" s="186">
        <v>34</v>
      </c>
      <c r="E76" s="196" t="s">
        <v>146</v>
      </c>
    </row>
    <row r="77" spans="1:10" ht="40.15" customHeight="1">
      <c r="A77" s="296" t="s">
        <v>147</v>
      </c>
      <c r="B77" s="184">
        <v>30</v>
      </c>
      <c r="C77" s="185" t="s">
        <v>148</v>
      </c>
      <c r="D77" s="186">
        <v>35</v>
      </c>
      <c r="E77" s="185" t="s">
        <v>149</v>
      </c>
    </row>
    <row r="78" spans="1:10" ht="72" customHeight="1">
      <c r="A78" s="297"/>
      <c r="B78" s="184">
        <v>31</v>
      </c>
      <c r="C78" s="185" t="s">
        <v>150</v>
      </c>
      <c r="D78" s="186">
        <v>36</v>
      </c>
      <c r="E78" s="185" t="s">
        <v>151</v>
      </c>
    </row>
    <row r="79" spans="1:10" ht="72" customHeight="1">
      <c r="A79" s="297"/>
      <c r="B79" s="184">
        <v>32</v>
      </c>
      <c r="C79" s="185" t="s">
        <v>152</v>
      </c>
      <c r="D79" s="199">
        <v>37</v>
      </c>
      <c r="E79" s="185" t="s">
        <v>153</v>
      </c>
    </row>
    <row r="80" spans="1:10" ht="72" customHeight="1">
      <c r="A80" s="297"/>
      <c r="B80" s="184">
        <v>33</v>
      </c>
      <c r="C80" s="185" t="s">
        <v>154</v>
      </c>
      <c r="D80" s="199">
        <v>38</v>
      </c>
      <c r="E80" s="185" t="s">
        <v>155</v>
      </c>
      <c r="J80" s="174" t="s">
        <v>156</v>
      </c>
    </row>
    <row r="81" spans="1:5" ht="72" customHeight="1">
      <c r="A81" s="297"/>
      <c r="B81" s="200">
        <v>34</v>
      </c>
      <c r="C81" s="201" t="s">
        <v>157</v>
      </c>
      <c r="D81" s="202">
        <v>39</v>
      </c>
      <c r="E81" s="201" t="s">
        <v>158</v>
      </c>
    </row>
    <row r="82" spans="1:5" ht="72" customHeight="1">
      <c r="A82" s="203"/>
      <c r="B82" s="204"/>
      <c r="C82" s="205"/>
      <c r="D82" s="204"/>
      <c r="E82" s="205"/>
    </row>
  </sheetData>
  <mergeCells count="25">
    <mergeCell ref="A77:A81"/>
    <mergeCell ref="A52:A61"/>
    <mergeCell ref="A62:A64"/>
    <mergeCell ref="A65:A66"/>
    <mergeCell ref="A67:A68"/>
    <mergeCell ref="A69:A76"/>
    <mergeCell ref="A49:A51"/>
    <mergeCell ref="A43:A48"/>
    <mergeCell ref="A11:A12"/>
    <mergeCell ref="A13:A15"/>
    <mergeCell ref="A16:A22"/>
    <mergeCell ref="A23:A26"/>
    <mergeCell ref="A28:A29"/>
    <mergeCell ref="A30:E30"/>
    <mergeCell ref="A32:A38"/>
    <mergeCell ref="A39:A42"/>
    <mergeCell ref="A9:E9"/>
    <mergeCell ref="B1:D1"/>
    <mergeCell ref="B2:C2"/>
    <mergeCell ref="A6:A7"/>
    <mergeCell ref="B6:C6"/>
    <mergeCell ref="D6:E6"/>
    <mergeCell ref="B7:C7"/>
    <mergeCell ref="D7:E7"/>
    <mergeCell ref="B4:E4"/>
  </mergeCells>
  <pageMargins left="0.7" right="0.7" top="0.75" bottom="0.75" header="0.3" footer="0.3"/>
  <pageSetup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16FB4B8-0000-48DA-BC10-E91B28A8BAF4}">
  <sheetPr>
    <tabColor rgb="FF002060"/>
  </sheetPr>
  <dimension ref="A1:F13"/>
  <sheetViews>
    <sheetView showGridLines="0" zoomScale="85" zoomScaleNormal="85" workbookViewId="0">
      <selection activeCell="G15" sqref="G15"/>
    </sheetView>
  </sheetViews>
  <sheetFormatPr baseColWidth="10" defaultColWidth="10.42578125" defaultRowHeight="63" customHeight="1"/>
  <cols>
    <col min="1" max="1" width="60.7109375" style="223" customWidth="1"/>
    <col min="2" max="2" width="12.140625" style="224" customWidth="1"/>
    <col min="3" max="3" width="13.85546875" style="225" customWidth="1"/>
    <col min="4" max="4" width="12.5703125" style="225" customWidth="1"/>
    <col min="5" max="5" width="13.85546875" style="225" customWidth="1"/>
    <col min="6" max="6" width="38.28515625" style="223" customWidth="1"/>
    <col min="7" max="7" width="2.7109375" style="209" customWidth="1"/>
    <col min="8" max="16384" width="10.42578125" style="209"/>
  </cols>
  <sheetData>
    <row r="1" spans="1:6" ht="66.75" customHeight="1">
      <c r="A1" s="208"/>
      <c r="B1" s="299" t="s">
        <v>159</v>
      </c>
      <c r="C1" s="299"/>
      <c r="D1" s="299"/>
      <c r="E1" s="299"/>
      <c r="F1" s="208"/>
    </row>
    <row r="2" spans="1:6" ht="15">
      <c r="A2" s="302" t="s">
        <v>160</v>
      </c>
      <c r="B2" s="302"/>
      <c r="C2" s="302"/>
      <c r="D2" s="302"/>
      <c r="E2" s="302"/>
      <c r="F2" s="302"/>
    </row>
    <row r="3" spans="1:6" ht="15">
      <c r="A3" s="300" t="s">
        <v>161</v>
      </c>
      <c r="B3" s="301" t="s">
        <v>162</v>
      </c>
      <c r="C3" s="301"/>
      <c r="D3" s="301"/>
      <c r="E3" s="301"/>
      <c r="F3" s="210" t="s">
        <v>163</v>
      </c>
    </row>
    <row r="4" spans="1:6" ht="15">
      <c r="A4" s="300"/>
      <c r="B4" s="211" t="s">
        <v>164</v>
      </c>
      <c r="C4" s="211" t="s">
        <v>165</v>
      </c>
      <c r="D4" s="211" t="s">
        <v>166</v>
      </c>
      <c r="E4" s="211" t="s">
        <v>167</v>
      </c>
      <c r="F4" s="212"/>
    </row>
    <row r="5" spans="1:6" ht="45">
      <c r="A5" s="213" t="s">
        <v>168</v>
      </c>
      <c r="B5" s="214"/>
      <c r="C5" s="215"/>
      <c r="D5" s="215">
        <v>8.9</v>
      </c>
      <c r="E5" s="215">
        <v>13.16</v>
      </c>
      <c r="F5" s="216" t="s">
        <v>169</v>
      </c>
    </row>
    <row r="6" spans="1:6" ht="45">
      <c r="A6" s="217" t="s">
        <v>170</v>
      </c>
      <c r="B6" s="214"/>
      <c r="C6" s="215"/>
      <c r="D6" s="215">
        <v>11</v>
      </c>
      <c r="E6" s="215" t="s">
        <v>171</v>
      </c>
      <c r="F6" s="216" t="s">
        <v>169</v>
      </c>
    </row>
    <row r="7" spans="1:6" ht="30">
      <c r="A7" s="217" t="s">
        <v>172</v>
      </c>
      <c r="B7" s="218"/>
      <c r="C7" s="219"/>
      <c r="D7" s="219">
        <v>1</v>
      </c>
      <c r="E7" s="219" t="s">
        <v>173</v>
      </c>
      <c r="F7" s="216" t="s">
        <v>169</v>
      </c>
    </row>
    <row r="8" spans="1:6" ht="30">
      <c r="A8" s="220" t="s">
        <v>174</v>
      </c>
      <c r="B8" s="218">
        <v>16</v>
      </c>
      <c r="C8" s="219">
        <v>3.4</v>
      </c>
      <c r="D8" s="219" t="s">
        <v>175</v>
      </c>
      <c r="E8" s="219" t="s">
        <v>176</v>
      </c>
      <c r="F8" s="216" t="s">
        <v>169</v>
      </c>
    </row>
    <row r="9" spans="1:6" ht="45">
      <c r="A9" s="220" t="s">
        <v>177</v>
      </c>
      <c r="B9" s="218" t="s">
        <v>178</v>
      </c>
      <c r="C9" s="218">
        <v>7</v>
      </c>
      <c r="D9" s="215" t="s">
        <v>179</v>
      </c>
      <c r="E9" s="215" t="s">
        <v>180</v>
      </c>
      <c r="F9" s="216" t="s">
        <v>169</v>
      </c>
    </row>
    <row r="10" spans="1:6" ht="30">
      <c r="A10" s="217" t="s">
        <v>181</v>
      </c>
      <c r="B10" s="214"/>
      <c r="C10" s="215"/>
      <c r="D10" s="215" t="s">
        <v>182</v>
      </c>
      <c r="E10" s="215">
        <v>28</v>
      </c>
      <c r="F10" s="216" t="s">
        <v>169</v>
      </c>
    </row>
    <row r="11" spans="1:6" ht="30">
      <c r="A11" s="221" t="s">
        <v>183</v>
      </c>
      <c r="B11" s="218"/>
      <c r="C11" s="219"/>
      <c r="D11" s="215" t="s">
        <v>184</v>
      </c>
      <c r="E11" s="219">
        <v>20.21</v>
      </c>
      <c r="F11" s="222" t="s">
        <v>169</v>
      </c>
    </row>
    <row r="12" spans="1:6" ht="45">
      <c r="A12" s="221" t="s">
        <v>185</v>
      </c>
      <c r="B12" s="218"/>
      <c r="C12" s="219"/>
      <c r="D12" s="215" t="s">
        <v>186</v>
      </c>
      <c r="E12" s="219" t="s">
        <v>187</v>
      </c>
      <c r="F12" s="222" t="s">
        <v>169</v>
      </c>
    </row>
    <row r="13" spans="1:6" ht="30">
      <c r="A13" s="221" t="s">
        <v>188</v>
      </c>
      <c r="B13" s="218">
        <v>2.17</v>
      </c>
      <c r="C13" s="219">
        <v>8</v>
      </c>
      <c r="D13" s="219">
        <v>1</v>
      </c>
      <c r="E13" s="219" t="s">
        <v>189</v>
      </c>
      <c r="F13" s="222" t="s">
        <v>190</v>
      </c>
    </row>
  </sheetData>
  <mergeCells count="4">
    <mergeCell ref="B1:E1"/>
    <mergeCell ref="A3:A4"/>
    <mergeCell ref="B3:E3"/>
    <mergeCell ref="A2:F2"/>
  </mergeCells>
  <dataValidations count="2">
    <dataValidation allowBlank="1" showInputMessage="1" showErrorMessage="1" prompt="Proponer y escribir en una frase la estrategia para gestionar la debilidad, la oportunidad, la amenaza o la fortaleza.Usar verbo de acción en infinitivo._x000a_" sqref="G1 A3" xr:uid="{612D8C66-F6C0-4557-B75D-54A38A10DF93}"/>
    <dataValidation allowBlank="1" showInputMessage="1" showErrorMessage="1" prompt="Escribir&quot; Plan de Acción &quot;si se va a documentar en este Plan de Acción o   escribir en el &quot;Plan o  acciones de  riesgos&quot;   si la debilidad o la amenaza ya están documentadas en riesgos o se van a documentar alli" sqref="J4 F3" xr:uid="{AE2E6CA6-4D7D-4932-B001-5186D7EBFA2E}"/>
  </dataValidations>
  <pageMargins left="0.7" right="0.7" top="0.75" bottom="0.75" header="0.3" footer="0.3"/>
  <pageSetup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7" tint="0.39997558519241921"/>
  </sheetPr>
  <dimension ref="B1:I59"/>
  <sheetViews>
    <sheetView zoomScale="112" zoomScaleNormal="112" workbookViewId="0">
      <selection activeCell="A41" sqref="A41"/>
    </sheetView>
  </sheetViews>
  <sheetFormatPr baseColWidth="10" defaultColWidth="11.42578125" defaultRowHeight="14.25"/>
  <cols>
    <col min="1" max="1" width="2.7109375" style="16" customWidth="1"/>
    <col min="2" max="2" width="24.7109375" style="16" customWidth="1"/>
    <col min="3" max="3" width="11.28515625" style="44" customWidth="1"/>
    <col min="4" max="4" width="19.28515625" style="44" customWidth="1"/>
    <col min="5" max="5" width="7.5703125" style="16" customWidth="1"/>
    <col min="6" max="6" width="24.7109375" style="16" customWidth="1"/>
    <col min="7" max="7" width="79.140625" style="16" customWidth="1"/>
    <col min="8" max="8" width="11.42578125" style="16"/>
    <col min="9" max="9" width="32" style="16" customWidth="1"/>
    <col min="10" max="16384" width="11.42578125" style="16"/>
  </cols>
  <sheetData>
    <row r="1" spans="2:9" ht="15" thickBot="1"/>
    <row r="2" spans="2:9" ht="18">
      <c r="B2" s="332" t="s">
        <v>191</v>
      </c>
      <c r="C2" s="333"/>
      <c r="D2" s="333"/>
      <c r="E2" s="333"/>
      <c r="F2" s="333"/>
      <c r="G2" s="334"/>
    </row>
    <row r="3" spans="2:9" ht="15">
      <c r="B3" s="335" t="s">
        <v>192</v>
      </c>
      <c r="C3" s="336"/>
      <c r="D3" s="337"/>
      <c r="E3" s="337"/>
      <c r="F3" s="337"/>
      <c r="G3" s="338"/>
    </row>
    <row r="4" spans="2:9" ht="88.5" customHeight="1">
      <c r="B4" s="339" t="s">
        <v>193</v>
      </c>
      <c r="C4" s="340"/>
      <c r="D4" s="340"/>
      <c r="E4" s="340"/>
      <c r="F4" s="340"/>
      <c r="G4" s="341"/>
    </row>
    <row r="5" spans="2:9" ht="15">
      <c r="B5" s="119"/>
      <c r="C5" s="120"/>
      <c r="D5" s="121"/>
      <c r="E5" s="122"/>
      <c r="F5" s="122"/>
      <c r="G5" s="122"/>
    </row>
    <row r="6" spans="2:9" ht="16.5" customHeight="1">
      <c r="B6" s="342" t="s">
        <v>194</v>
      </c>
      <c r="C6" s="343"/>
      <c r="D6" s="343"/>
      <c r="E6" s="343"/>
      <c r="F6" s="343"/>
      <c r="G6" s="344"/>
    </row>
    <row r="7" spans="2:9" ht="76.5" customHeight="1">
      <c r="B7" s="342"/>
      <c r="C7" s="343"/>
      <c r="D7" s="343"/>
      <c r="E7" s="343"/>
      <c r="F7" s="343"/>
      <c r="G7" s="344"/>
    </row>
    <row r="8" spans="2:9" ht="15" thickBot="1">
      <c r="B8" s="157"/>
      <c r="C8" s="158"/>
      <c r="D8" s="158"/>
      <c r="E8" s="159"/>
      <c r="F8" s="160"/>
      <c r="G8" s="160"/>
    </row>
    <row r="9" spans="2:9">
      <c r="B9" s="161"/>
      <c r="C9" s="162" t="s">
        <v>195</v>
      </c>
      <c r="D9" s="328" t="s">
        <v>196</v>
      </c>
      <c r="E9" s="329"/>
      <c r="F9" s="330" t="s">
        <v>197</v>
      </c>
      <c r="G9" s="331"/>
    </row>
    <row r="10" spans="2:9" ht="15" customHeight="1">
      <c r="B10" s="163"/>
      <c r="C10" s="125">
        <v>5</v>
      </c>
      <c r="D10" s="347" t="s">
        <v>198</v>
      </c>
      <c r="E10" s="348"/>
      <c r="F10" s="311" t="s">
        <v>199</v>
      </c>
      <c r="G10" s="312"/>
      <c r="H10" s="304"/>
      <c r="I10" s="304"/>
    </row>
    <row r="11" spans="2:9">
      <c r="B11" s="163"/>
      <c r="C11" s="125">
        <v>5</v>
      </c>
      <c r="D11" s="347" t="s">
        <v>200</v>
      </c>
      <c r="E11" s="348"/>
      <c r="F11" s="311" t="s">
        <v>201</v>
      </c>
      <c r="G11" s="312"/>
      <c r="H11" s="304"/>
      <c r="I11" s="304"/>
    </row>
    <row r="12" spans="2:9">
      <c r="B12" s="163"/>
      <c r="C12" s="125">
        <v>5</v>
      </c>
      <c r="D12" s="347" t="s">
        <v>202</v>
      </c>
      <c r="E12" s="348"/>
      <c r="F12" s="311" t="s">
        <v>203</v>
      </c>
      <c r="G12" s="312"/>
      <c r="H12" s="304"/>
      <c r="I12" s="304"/>
    </row>
    <row r="13" spans="2:9" ht="27.75" customHeight="1">
      <c r="B13" s="163"/>
      <c r="C13" s="125">
        <v>5</v>
      </c>
      <c r="D13" s="347" t="s">
        <v>204</v>
      </c>
      <c r="E13" s="348"/>
      <c r="F13" s="311" t="s">
        <v>205</v>
      </c>
      <c r="G13" s="312"/>
      <c r="H13" s="304"/>
      <c r="I13" s="304"/>
    </row>
    <row r="14" spans="2:9">
      <c r="B14" s="163"/>
      <c r="C14" s="125">
        <v>5</v>
      </c>
      <c r="D14" s="347" t="s">
        <v>206</v>
      </c>
      <c r="E14" s="348"/>
      <c r="F14" s="311" t="s">
        <v>207</v>
      </c>
      <c r="G14" s="312"/>
      <c r="H14" s="304"/>
      <c r="I14" s="304"/>
    </row>
    <row r="15" spans="2:9" ht="41.25" customHeight="1">
      <c r="B15" s="163"/>
      <c r="C15" s="125">
        <v>5</v>
      </c>
      <c r="D15" s="347" t="s">
        <v>208</v>
      </c>
      <c r="E15" s="348"/>
      <c r="F15" s="311" t="s">
        <v>209</v>
      </c>
      <c r="G15" s="312"/>
      <c r="H15" s="304"/>
      <c r="I15" s="304"/>
    </row>
    <row r="16" spans="2:9" ht="41.25" customHeight="1">
      <c r="B16" s="163"/>
      <c r="C16" s="125">
        <v>5</v>
      </c>
      <c r="D16" s="345" t="s">
        <v>210</v>
      </c>
      <c r="E16" s="346"/>
      <c r="F16" s="311" t="s">
        <v>211</v>
      </c>
      <c r="G16" s="312"/>
      <c r="H16" s="304"/>
      <c r="I16" s="304"/>
    </row>
    <row r="17" spans="2:9" ht="51.75" customHeight="1">
      <c r="B17" s="163"/>
      <c r="C17" s="125">
        <v>5</v>
      </c>
      <c r="D17" s="346" t="s">
        <v>212</v>
      </c>
      <c r="E17" s="349"/>
      <c r="F17" s="311" t="s">
        <v>213</v>
      </c>
      <c r="G17" s="312"/>
      <c r="H17" s="304"/>
      <c r="I17" s="304"/>
    </row>
    <row r="18" spans="2:9" ht="51.75" customHeight="1">
      <c r="B18" s="163"/>
      <c r="C18" s="125">
        <v>5</v>
      </c>
      <c r="D18" s="345" t="s">
        <v>214</v>
      </c>
      <c r="E18" s="346"/>
      <c r="F18" s="311" t="s">
        <v>215</v>
      </c>
      <c r="G18" s="312"/>
      <c r="H18" s="304"/>
      <c r="I18" s="304"/>
    </row>
    <row r="19" spans="2:9" ht="51.75" customHeight="1">
      <c r="B19" s="163"/>
      <c r="C19" s="125">
        <v>5</v>
      </c>
      <c r="D19" s="126" t="s">
        <v>216</v>
      </c>
      <c r="E19" s="127"/>
      <c r="F19" s="311" t="s">
        <v>217</v>
      </c>
      <c r="G19" s="312"/>
      <c r="H19" s="304"/>
      <c r="I19" s="304"/>
    </row>
    <row r="20" spans="2:9" ht="51.75" customHeight="1">
      <c r="B20" s="163"/>
      <c r="C20" s="125">
        <v>5</v>
      </c>
      <c r="D20" s="126" t="s">
        <v>218</v>
      </c>
      <c r="E20" s="127"/>
      <c r="F20" s="311" t="s">
        <v>219</v>
      </c>
      <c r="G20" s="312"/>
      <c r="H20" s="304"/>
      <c r="I20" s="304"/>
    </row>
    <row r="21" spans="2:9" ht="66.75" customHeight="1">
      <c r="B21" s="163"/>
      <c r="C21" s="125">
        <v>5</v>
      </c>
      <c r="D21" s="345" t="s">
        <v>220</v>
      </c>
      <c r="E21" s="346"/>
      <c r="F21" s="311" t="s">
        <v>221</v>
      </c>
      <c r="G21" s="312"/>
      <c r="H21" s="304"/>
      <c r="I21" s="304"/>
    </row>
    <row r="22" spans="2:9" ht="36" customHeight="1">
      <c r="B22" s="163"/>
      <c r="C22" s="125">
        <v>5</v>
      </c>
      <c r="D22" s="358" t="s">
        <v>222</v>
      </c>
      <c r="E22" s="359"/>
      <c r="F22" s="311" t="s">
        <v>223</v>
      </c>
      <c r="G22" s="312"/>
      <c r="H22" s="310"/>
      <c r="I22" s="310"/>
    </row>
    <row r="23" spans="2:9" ht="26.25" customHeight="1">
      <c r="B23" s="163"/>
      <c r="C23" s="125">
        <v>5</v>
      </c>
      <c r="D23" s="313" t="s">
        <v>224</v>
      </c>
      <c r="E23" s="313"/>
      <c r="F23" s="314" t="s">
        <v>225</v>
      </c>
      <c r="G23" s="312"/>
      <c r="H23" s="304"/>
      <c r="I23" s="304"/>
    </row>
    <row r="24" spans="2:9" ht="26.25" customHeight="1">
      <c r="B24" s="163"/>
      <c r="C24" s="125">
        <v>5</v>
      </c>
      <c r="D24" s="313" t="s">
        <v>226</v>
      </c>
      <c r="E24" s="313"/>
      <c r="F24" s="314" t="s">
        <v>227</v>
      </c>
      <c r="G24" s="312"/>
      <c r="H24" s="304"/>
      <c r="I24" s="304"/>
    </row>
    <row r="25" spans="2:9" ht="26.25" customHeight="1">
      <c r="B25" s="163"/>
      <c r="C25" s="125">
        <v>5</v>
      </c>
      <c r="D25" s="350" t="s">
        <v>228</v>
      </c>
      <c r="E25" s="351"/>
      <c r="F25" s="314" t="s">
        <v>229</v>
      </c>
      <c r="G25" s="312"/>
      <c r="H25" s="304"/>
      <c r="I25" s="304"/>
    </row>
    <row r="26" spans="2:9" ht="27" customHeight="1">
      <c r="B26" s="164"/>
      <c r="C26" s="307" t="s">
        <v>230</v>
      </c>
      <c r="D26" s="308"/>
      <c r="E26" s="308"/>
      <c r="F26" s="308"/>
      <c r="G26" s="309"/>
    </row>
    <row r="27" spans="2:9" ht="27" customHeight="1">
      <c r="B27" s="355" t="s">
        <v>231</v>
      </c>
      <c r="C27" s="356"/>
      <c r="D27" s="356"/>
      <c r="E27" s="356"/>
      <c r="F27" s="356"/>
      <c r="G27" s="357"/>
    </row>
    <row r="28" spans="2:9" ht="10.5" customHeight="1">
      <c r="B28" s="165"/>
      <c r="D28" s="128"/>
      <c r="E28" s="129"/>
      <c r="F28" s="130"/>
      <c r="G28" s="130"/>
    </row>
    <row r="29" spans="2:9">
      <c r="B29" s="165"/>
      <c r="C29" s="166"/>
      <c r="D29" s="352" t="s">
        <v>196</v>
      </c>
      <c r="E29" s="352"/>
      <c r="F29" s="353" t="s">
        <v>197</v>
      </c>
      <c r="G29" s="354"/>
    </row>
    <row r="30" spans="2:9">
      <c r="B30" s="165"/>
      <c r="D30" s="315" t="s">
        <v>198</v>
      </c>
      <c r="E30" s="315"/>
      <c r="F30" s="316" t="s">
        <v>232</v>
      </c>
      <c r="G30" s="317"/>
      <c r="H30" s="304"/>
      <c r="I30" s="304"/>
    </row>
    <row r="31" spans="2:9">
      <c r="B31" s="165"/>
      <c r="D31" s="315" t="s">
        <v>200</v>
      </c>
      <c r="E31" s="315"/>
      <c r="F31" s="316" t="s">
        <v>233</v>
      </c>
      <c r="G31" s="317"/>
      <c r="H31" s="304"/>
      <c r="I31" s="304"/>
    </row>
    <row r="32" spans="2:9">
      <c r="B32" s="165"/>
      <c r="D32" s="315" t="s">
        <v>202</v>
      </c>
      <c r="E32" s="315"/>
      <c r="F32" s="316" t="s">
        <v>234</v>
      </c>
      <c r="G32" s="317"/>
      <c r="H32" s="304"/>
      <c r="I32" s="304"/>
    </row>
    <row r="33" spans="2:9">
      <c r="B33" s="165"/>
      <c r="D33" s="315" t="s">
        <v>204</v>
      </c>
      <c r="E33" s="315"/>
      <c r="F33" s="316" t="s">
        <v>235</v>
      </c>
      <c r="G33" s="317"/>
      <c r="H33" s="304"/>
      <c r="I33" s="304"/>
    </row>
    <row r="34" spans="2:9">
      <c r="B34" s="165"/>
      <c r="D34" s="315" t="s">
        <v>206</v>
      </c>
      <c r="E34" s="315"/>
      <c r="F34" s="316" t="s">
        <v>236</v>
      </c>
      <c r="G34" s="317"/>
      <c r="H34" s="304"/>
      <c r="I34" s="304"/>
    </row>
    <row r="35" spans="2:9" ht="40.9" customHeight="1">
      <c r="B35" s="165"/>
      <c r="D35" s="315" t="s">
        <v>237</v>
      </c>
      <c r="E35" s="315"/>
      <c r="F35" s="316" t="s">
        <v>238</v>
      </c>
      <c r="G35" s="317"/>
      <c r="H35" s="304"/>
      <c r="I35" s="304"/>
    </row>
    <row r="36" spans="2:9" ht="42" customHeight="1">
      <c r="B36" s="123"/>
      <c r="C36" s="124"/>
      <c r="D36" s="315" t="s">
        <v>239</v>
      </c>
      <c r="E36" s="315"/>
      <c r="F36" s="316" t="s">
        <v>240</v>
      </c>
      <c r="G36" s="317"/>
      <c r="H36" s="303"/>
      <c r="I36" s="303"/>
    </row>
    <row r="37" spans="2:9" ht="30.75" customHeight="1">
      <c r="B37" s="123"/>
      <c r="C37" s="124"/>
      <c r="D37" s="315" t="s">
        <v>241</v>
      </c>
      <c r="E37" s="315"/>
      <c r="F37" s="305" t="s">
        <v>242</v>
      </c>
      <c r="G37" s="306"/>
      <c r="H37" s="303"/>
      <c r="I37" s="303"/>
    </row>
    <row r="38" spans="2:9" ht="33" customHeight="1">
      <c r="B38" s="123"/>
      <c r="C38" s="124"/>
      <c r="D38" s="315" t="s">
        <v>243</v>
      </c>
      <c r="E38" s="315"/>
      <c r="F38" s="305" t="s">
        <v>242</v>
      </c>
      <c r="G38" s="306"/>
      <c r="H38" s="303"/>
      <c r="I38" s="303"/>
    </row>
    <row r="39" spans="2:9" ht="30" customHeight="1">
      <c r="B39" s="123"/>
      <c r="C39" s="124"/>
      <c r="D39" s="315" t="s">
        <v>244</v>
      </c>
      <c r="E39" s="315"/>
      <c r="F39" s="305" t="s">
        <v>242</v>
      </c>
      <c r="G39" s="306"/>
      <c r="H39" s="303"/>
      <c r="I39" s="303"/>
    </row>
    <row r="40" spans="2:9" ht="30" customHeight="1">
      <c r="B40" s="123"/>
      <c r="C40" s="124"/>
      <c r="D40" s="315" t="s">
        <v>245</v>
      </c>
      <c r="E40" s="315"/>
      <c r="F40" s="305" t="s">
        <v>242</v>
      </c>
      <c r="G40" s="306"/>
      <c r="H40" s="303"/>
      <c r="I40" s="303"/>
    </row>
    <row r="41" spans="2:9" ht="30" customHeight="1">
      <c r="B41" s="123"/>
      <c r="C41" s="124"/>
      <c r="D41" s="324" t="s">
        <v>246</v>
      </c>
      <c r="E41" s="325"/>
      <c r="F41" s="316" t="s">
        <v>247</v>
      </c>
      <c r="G41" s="317"/>
      <c r="H41" s="303"/>
      <c r="I41" s="303"/>
    </row>
    <row r="42" spans="2:9" ht="35.25" customHeight="1">
      <c r="B42" s="123"/>
      <c r="C42" s="124"/>
      <c r="D42" s="315" t="s">
        <v>248</v>
      </c>
      <c r="E42" s="315"/>
      <c r="F42" s="316" t="s">
        <v>249</v>
      </c>
      <c r="G42" s="317"/>
      <c r="H42" s="303"/>
      <c r="I42" s="303"/>
    </row>
    <row r="43" spans="2:9" ht="31.5" customHeight="1">
      <c r="B43" s="123"/>
      <c r="C43" s="124"/>
      <c r="D43" s="315" t="s">
        <v>241</v>
      </c>
      <c r="E43" s="315"/>
      <c r="F43" s="305" t="s">
        <v>242</v>
      </c>
      <c r="G43" s="306"/>
      <c r="H43" s="303"/>
      <c r="I43" s="303"/>
    </row>
    <row r="44" spans="2:9" ht="35.25" customHeight="1">
      <c r="B44" s="123"/>
      <c r="C44" s="124"/>
      <c r="D44" s="315" t="s">
        <v>250</v>
      </c>
      <c r="E44" s="315"/>
      <c r="F44" s="305" t="s">
        <v>242</v>
      </c>
      <c r="G44" s="306"/>
      <c r="H44" s="303"/>
      <c r="I44" s="303"/>
    </row>
    <row r="45" spans="2:9" ht="57" customHeight="1">
      <c r="B45" s="123"/>
      <c r="C45" s="124"/>
      <c r="D45" s="315" t="s">
        <v>245</v>
      </c>
      <c r="E45" s="315"/>
      <c r="F45" s="305" t="s">
        <v>242</v>
      </c>
      <c r="G45" s="306"/>
      <c r="H45" s="303"/>
      <c r="I45" s="303"/>
    </row>
    <row r="46" spans="2:9" ht="32.25" customHeight="1">
      <c r="B46" s="123"/>
      <c r="C46" s="124"/>
      <c r="D46" s="315" t="s">
        <v>243</v>
      </c>
      <c r="E46" s="315"/>
      <c r="F46" s="305" t="s">
        <v>242</v>
      </c>
      <c r="G46" s="306"/>
      <c r="H46" s="303"/>
      <c r="I46" s="303"/>
    </row>
    <row r="47" spans="2:9" ht="32.25" customHeight="1">
      <c r="B47" s="123"/>
      <c r="C47" s="124"/>
      <c r="D47" s="324" t="s">
        <v>251</v>
      </c>
      <c r="E47" s="325"/>
      <c r="F47" s="326" t="s">
        <v>252</v>
      </c>
      <c r="G47" s="327"/>
      <c r="H47" s="303"/>
      <c r="I47" s="303"/>
    </row>
    <row r="48" spans="2:9" ht="32.25" customHeight="1">
      <c r="B48" s="123"/>
      <c r="C48" s="124"/>
      <c r="D48" s="315" t="s">
        <v>253</v>
      </c>
      <c r="E48" s="315"/>
      <c r="F48" s="316" t="s">
        <v>254</v>
      </c>
      <c r="G48" s="317"/>
      <c r="H48" s="303"/>
      <c r="I48" s="303"/>
    </row>
    <row r="49" spans="2:9" ht="32.25" customHeight="1">
      <c r="B49" s="123"/>
      <c r="C49" s="124"/>
      <c r="D49" s="315" t="s">
        <v>255</v>
      </c>
      <c r="E49" s="315"/>
      <c r="F49" s="316" t="s">
        <v>256</v>
      </c>
      <c r="G49" s="317"/>
      <c r="H49" s="303"/>
      <c r="I49" s="303"/>
    </row>
    <row r="50" spans="2:9" ht="32.25" customHeight="1">
      <c r="B50" s="123"/>
      <c r="C50" s="124"/>
      <c r="D50" s="315" t="s">
        <v>257</v>
      </c>
      <c r="E50" s="315"/>
      <c r="F50" s="316" t="s">
        <v>258</v>
      </c>
      <c r="G50" s="317"/>
      <c r="H50" s="303"/>
      <c r="I50" s="303"/>
    </row>
    <row r="51" spans="2:9" ht="32.25" customHeight="1">
      <c r="B51" s="123"/>
      <c r="C51" s="124"/>
      <c r="D51" s="128"/>
      <c r="E51" s="128"/>
      <c r="F51" s="130"/>
      <c r="G51" s="130"/>
      <c r="H51" s="303"/>
      <c r="I51" s="303"/>
    </row>
    <row r="52" spans="2:9" ht="32.25" customHeight="1">
      <c r="B52" s="123"/>
      <c r="C52" s="124"/>
      <c r="D52" s="128"/>
      <c r="E52" s="128"/>
      <c r="F52" s="130"/>
      <c r="G52" s="130"/>
    </row>
    <row r="53" spans="2:9" ht="32.25" customHeight="1">
      <c r="B53" s="123"/>
      <c r="C53" s="124"/>
      <c r="D53" s="128"/>
      <c r="E53" s="128"/>
      <c r="F53" s="130"/>
      <c r="G53" s="130"/>
    </row>
    <row r="54" spans="2:9" ht="21.75" customHeight="1">
      <c r="B54" s="321" t="s">
        <v>259</v>
      </c>
      <c r="C54" s="322"/>
      <c r="D54" s="322"/>
      <c r="E54" s="322"/>
      <c r="F54" s="322"/>
      <c r="G54" s="323"/>
    </row>
    <row r="55" spans="2:9" ht="21.75" customHeight="1">
      <c r="B55" s="321" t="s">
        <v>260</v>
      </c>
      <c r="C55" s="322"/>
      <c r="D55" s="322"/>
      <c r="E55" s="322"/>
      <c r="F55" s="322"/>
      <c r="G55" s="323"/>
    </row>
    <row r="56" spans="2:9" ht="20.25" customHeight="1">
      <c r="B56" s="321" t="s">
        <v>261</v>
      </c>
      <c r="C56" s="322"/>
      <c r="D56" s="322"/>
      <c r="E56" s="322"/>
      <c r="F56" s="322"/>
      <c r="G56" s="323"/>
    </row>
    <row r="57" spans="2:9" ht="20.25" customHeight="1">
      <c r="B57" s="321" t="s">
        <v>262</v>
      </c>
      <c r="C57" s="322"/>
      <c r="D57" s="322"/>
      <c r="E57" s="322"/>
      <c r="F57" s="322"/>
      <c r="G57" s="323"/>
    </row>
    <row r="58" spans="2:9" ht="18" customHeight="1" thickBot="1">
      <c r="B58" s="318" t="s">
        <v>263</v>
      </c>
      <c r="C58" s="319"/>
      <c r="D58" s="319"/>
      <c r="E58" s="319"/>
      <c r="F58" s="319"/>
      <c r="G58" s="320"/>
    </row>
    <row r="59" spans="2:9">
      <c r="B59" s="167"/>
      <c r="C59" s="168"/>
      <c r="D59" s="167"/>
      <c r="E59" s="167"/>
      <c r="F59" s="167"/>
      <c r="G59" s="167"/>
    </row>
  </sheetData>
  <mergeCells count="125">
    <mergeCell ref="F17:G17"/>
    <mergeCell ref="D16:E16"/>
    <mergeCell ref="F46:G46"/>
    <mergeCell ref="D45:E45"/>
    <mergeCell ref="F45:G45"/>
    <mergeCell ref="D42:E42"/>
    <mergeCell ref="F42:G42"/>
    <mergeCell ref="D43:E43"/>
    <mergeCell ref="F43:G43"/>
    <mergeCell ref="D44:E44"/>
    <mergeCell ref="F44:G44"/>
    <mergeCell ref="F20:G20"/>
    <mergeCell ref="D24:E24"/>
    <mergeCell ref="F24:G24"/>
    <mergeCell ref="F25:G25"/>
    <mergeCell ref="D25:E25"/>
    <mergeCell ref="D29:E29"/>
    <mergeCell ref="F29:G29"/>
    <mergeCell ref="B27:G27"/>
    <mergeCell ref="D40:E40"/>
    <mergeCell ref="F40:G40"/>
    <mergeCell ref="D46:E46"/>
    <mergeCell ref="F21:G21"/>
    <mergeCell ref="D22:E22"/>
    <mergeCell ref="D9:E9"/>
    <mergeCell ref="F9:G9"/>
    <mergeCell ref="B2:G2"/>
    <mergeCell ref="B3:G3"/>
    <mergeCell ref="B4:G4"/>
    <mergeCell ref="B6:G7"/>
    <mergeCell ref="D21:E21"/>
    <mergeCell ref="D10:E10"/>
    <mergeCell ref="F10:G10"/>
    <mergeCell ref="D11:E11"/>
    <mergeCell ref="F11:G11"/>
    <mergeCell ref="D12:E12"/>
    <mergeCell ref="F12:G12"/>
    <mergeCell ref="D13:E13"/>
    <mergeCell ref="F13:G13"/>
    <mergeCell ref="D15:E15"/>
    <mergeCell ref="F15:G15"/>
    <mergeCell ref="D14:E14"/>
    <mergeCell ref="F16:G16"/>
    <mergeCell ref="D18:E18"/>
    <mergeCell ref="F18:G18"/>
    <mergeCell ref="F19:G19"/>
    <mergeCell ref="F14:G14"/>
    <mergeCell ref="D17:E17"/>
    <mergeCell ref="B58:G58"/>
    <mergeCell ref="D35:E35"/>
    <mergeCell ref="F35:G35"/>
    <mergeCell ref="B54:G54"/>
    <mergeCell ref="B56:G56"/>
    <mergeCell ref="B55:G55"/>
    <mergeCell ref="D36:E36"/>
    <mergeCell ref="F36:G36"/>
    <mergeCell ref="D37:E37"/>
    <mergeCell ref="F37:G37"/>
    <mergeCell ref="D39:E39"/>
    <mergeCell ref="F39:G39"/>
    <mergeCell ref="D38:E38"/>
    <mergeCell ref="F41:G41"/>
    <mergeCell ref="D50:E50"/>
    <mergeCell ref="F50:G50"/>
    <mergeCell ref="D41:E41"/>
    <mergeCell ref="D47:E47"/>
    <mergeCell ref="D48:E48"/>
    <mergeCell ref="F48:G48"/>
    <mergeCell ref="F49:G49"/>
    <mergeCell ref="D49:E49"/>
    <mergeCell ref="F47:G47"/>
    <mergeCell ref="B57:G57"/>
    <mergeCell ref="D30:E30"/>
    <mergeCell ref="F30:G30"/>
    <mergeCell ref="D31:E31"/>
    <mergeCell ref="F31:G31"/>
    <mergeCell ref="D32:E32"/>
    <mergeCell ref="F32:G32"/>
    <mergeCell ref="D33:E33"/>
    <mergeCell ref="F33:G33"/>
    <mergeCell ref="D34:E34"/>
    <mergeCell ref="F34:G34"/>
    <mergeCell ref="F38:G38"/>
    <mergeCell ref="H15:I15"/>
    <mergeCell ref="H16:I16"/>
    <mergeCell ref="H17:I17"/>
    <mergeCell ref="H18:I18"/>
    <mergeCell ref="H19:I19"/>
    <mergeCell ref="H10:I10"/>
    <mergeCell ref="H11:I11"/>
    <mergeCell ref="H12:I12"/>
    <mergeCell ref="H13:I13"/>
    <mergeCell ref="H14:I14"/>
    <mergeCell ref="H25:I25"/>
    <mergeCell ref="C26:G26"/>
    <mergeCell ref="H30:I30"/>
    <mergeCell ref="H31:I31"/>
    <mergeCell ref="H32:I32"/>
    <mergeCell ref="H20:I20"/>
    <mergeCell ref="H21:I21"/>
    <mergeCell ref="H22:I22"/>
    <mergeCell ref="H23:I23"/>
    <mergeCell ref="H24:I24"/>
    <mergeCell ref="F22:G22"/>
    <mergeCell ref="D23:E23"/>
    <mergeCell ref="F23:G23"/>
    <mergeCell ref="H38:I38"/>
    <mergeCell ref="H39:I39"/>
    <mergeCell ref="H40:I40"/>
    <mergeCell ref="H41:I41"/>
    <mergeCell ref="H42:I42"/>
    <mergeCell ref="H33:I33"/>
    <mergeCell ref="H34:I34"/>
    <mergeCell ref="H35:I35"/>
    <mergeCell ref="H36:I36"/>
    <mergeCell ref="H37:I37"/>
    <mergeCell ref="H48:I48"/>
    <mergeCell ref="H49:I49"/>
    <mergeCell ref="H50:I50"/>
    <mergeCell ref="H51:I51"/>
    <mergeCell ref="H43:I43"/>
    <mergeCell ref="H44:I44"/>
    <mergeCell ref="H45:I45"/>
    <mergeCell ref="H46:I46"/>
    <mergeCell ref="H47:I47"/>
  </mergeCells>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4" tint="-0.249977111117893"/>
  </sheetPr>
  <dimension ref="A1:IW59"/>
  <sheetViews>
    <sheetView showGridLines="0" zoomScale="70" zoomScaleNormal="70" zoomScalePageLayoutView="50" workbookViewId="0">
      <selection activeCell="A50" sqref="A50:A59"/>
    </sheetView>
  </sheetViews>
  <sheetFormatPr baseColWidth="10" defaultColWidth="11.42578125" defaultRowHeight="14.25"/>
  <cols>
    <col min="1" max="1" width="5" style="7" bestFit="1" customWidth="1"/>
    <col min="2" max="2" width="36.7109375" style="7" customWidth="1"/>
    <col min="3" max="3" width="35.7109375" style="7" customWidth="1"/>
    <col min="4" max="4" width="52.5703125" style="136" customWidth="1"/>
    <col min="5" max="5" width="27.42578125" style="7" customWidth="1"/>
    <col min="6" max="6" width="22" style="7" customWidth="1"/>
    <col min="7" max="7" width="17.28515625" style="7" bestFit="1" customWidth="1"/>
    <col min="8" max="8" width="26.28515625" style="7" customWidth="1"/>
    <col min="9" max="9" width="37.28515625" style="7" customWidth="1"/>
    <col min="10" max="10" width="33.28515625" style="7" customWidth="1"/>
    <col min="11" max="11" width="25.5703125" style="7" customWidth="1"/>
    <col min="12" max="12" width="23.5703125" style="7" hidden="1" customWidth="1"/>
    <col min="13" max="13" width="25.5703125" style="7" customWidth="1"/>
    <col min="14" max="14" width="26.28515625" style="7" customWidth="1"/>
    <col min="15" max="15" width="18" style="7" hidden="1" customWidth="1"/>
    <col min="16" max="257" width="11.42578125" style="140"/>
    <col min="258" max="16384" width="11.42578125" style="141"/>
  </cols>
  <sheetData>
    <row r="1" spans="1:16" ht="27.75">
      <c r="A1" s="373"/>
      <c r="B1" s="374"/>
      <c r="C1" s="374"/>
      <c r="D1" s="137"/>
      <c r="E1" s="138"/>
      <c r="F1" s="138"/>
      <c r="G1" s="138"/>
      <c r="H1" s="138"/>
      <c r="I1" s="138"/>
      <c r="J1" s="138"/>
      <c r="K1" s="138"/>
      <c r="L1" s="138"/>
      <c r="M1" s="138"/>
      <c r="N1" s="139"/>
      <c r="O1" s="138"/>
    </row>
    <row r="2" spans="1:16" ht="27.75">
      <c r="A2" s="375"/>
      <c r="B2" s="376"/>
      <c r="C2" s="376"/>
      <c r="D2" s="142"/>
      <c r="E2" s="143"/>
      <c r="F2" s="143"/>
      <c r="G2" s="143"/>
      <c r="H2" s="143"/>
      <c r="I2" s="143"/>
      <c r="J2" s="143"/>
      <c r="K2" s="143"/>
      <c r="L2" s="143"/>
      <c r="M2" s="143"/>
      <c r="N2" s="144"/>
      <c r="O2" s="143"/>
    </row>
    <row r="3" spans="1:16" ht="27.75">
      <c r="A3" s="145"/>
      <c r="B3" s="44"/>
      <c r="C3" s="44"/>
      <c r="D3" s="142"/>
      <c r="E3" s="143"/>
      <c r="F3" s="143"/>
      <c r="G3" s="143"/>
      <c r="H3" s="143"/>
      <c r="I3" s="143"/>
      <c r="J3" s="143"/>
      <c r="K3" s="143"/>
      <c r="L3" s="143"/>
      <c r="M3" s="143"/>
      <c r="N3" s="144"/>
      <c r="O3" s="143"/>
    </row>
    <row r="4" spans="1:16" ht="18">
      <c r="A4" s="377" t="s">
        <v>264</v>
      </c>
      <c r="B4" s="377"/>
      <c r="C4" s="377"/>
      <c r="D4" s="384" t="s">
        <v>265</v>
      </c>
      <c r="E4" s="384"/>
      <c r="F4" s="384"/>
      <c r="G4" s="384"/>
      <c r="H4" s="384"/>
      <c r="I4" s="384"/>
      <c r="J4" s="384"/>
      <c r="K4" s="384"/>
      <c r="L4" s="384"/>
      <c r="M4" s="384"/>
      <c r="N4" s="384"/>
      <c r="O4" s="384"/>
    </row>
    <row r="5" spans="1:16" ht="87" customHeight="1">
      <c r="A5" s="377" t="s">
        <v>266</v>
      </c>
      <c r="B5" s="377"/>
      <c r="C5" s="377"/>
      <c r="D5" s="385" t="s">
        <v>267</v>
      </c>
      <c r="E5" s="385"/>
      <c r="F5" s="385"/>
      <c r="G5" s="385"/>
      <c r="H5" s="385"/>
      <c r="I5" s="385"/>
      <c r="J5" s="385"/>
      <c r="K5" s="385"/>
      <c r="L5" s="385"/>
      <c r="M5" s="385"/>
      <c r="N5" s="385"/>
      <c r="O5" s="385"/>
    </row>
    <row r="6" spans="1:16" ht="18.75" thickBot="1">
      <c r="A6" s="396" t="s">
        <v>268</v>
      </c>
      <c r="B6" s="396"/>
      <c r="C6" s="396"/>
      <c r="D6" s="413" t="s">
        <v>495</v>
      </c>
      <c r="E6" s="414"/>
      <c r="F6" s="414"/>
      <c r="G6" s="414"/>
      <c r="H6" s="414"/>
      <c r="I6" s="414"/>
      <c r="J6" s="414"/>
      <c r="K6" s="414"/>
      <c r="L6" s="414"/>
      <c r="M6" s="414"/>
      <c r="N6" s="415"/>
      <c r="O6" s="170"/>
    </row>
    <row r="7" spans="1:16" ht="15.6" customHeight="1" thickTop="1" thickBot="1">
      <c r="A7" s="146" t="s">
        <v>269</v>
      </c>
      <c r="B7" s="147"/>
      <c r="C7" s="147"/>
      <c r="D7" s="412" t="s">
        <v>270</v>
      </c>
      <c r="E7" s="409" t="s">
        <v>271</v>
      </c>
      <c r="F7" s="410"/>
      <c r="G7" s="410"/>
      <c r="H7" s="411"/>
      <c r="I7" s="393" t="s">
        <v>272</v>
      </c>
      <c r="J7" s="394"/>
      <c r="K7" s="394"/>
      <c r="L7" s="394"/>
      <c r="M7" s="395"/>
      <c r="N7" s="388" t="s">
        <v>273</v>
      </c>
      <c r="O7" s="389"/>
    </row>
    <row r="8" spans="1:16" customFormat="1" ht="17.25" customHeight="1" thickTop="1">
      <c r="A8" s="378" t="s">
        <v>274</v>
      </c>
      <c r="B8" s="380" t="s">
        <v>275</v>
      </c>
      <c r="C8" s="148" t="s">
        <v>276</v>
      </c>
      <c r="D8" s="381"/>
      <c r="E8" s="382" t="s">
        <v>212</v>
      </c>
      <c r="F8" s="382" t="s">
        <v>277</v>
      </c>
      <c r="G8" s="382" t="s">
        <v>278</v>
      </c>
      <c r="H8" s="382" t="s">
        <v>218</v>
      </c>
      <c r="I8" s="390" t="s">
        <v>279</v>
      </c>
      <c r="J8" s="249" t="s">
        <v>280</v>
      </c>
      <c r="K8" s="390" t="s">
        <v>272</v>
      </c>
      <c r="L8" s="391" t="s">
        <v>281</v>
      </c>
      <c r="M8" s="390" t="s">
        <v>282</v>
      </c>
      <c r="N8" s="386" t="s">
        <v>283</v>
      </c>
      <c r="O8" s="386" t="s">
        <v>284</v>
      </c>
      <c r="P8" s="140"/>
    </row>
    <row r="9" spans="1:16" customFormat="1" ht="51" customHeight="1" thickBot="1">
      <c r="A9" s="379"/>
      <c r="B9" s="381"/>
      <c r="C9" s="171" t="s">
        <v>285</v>
      </c>
      <c r="D9" s="381"/>
      <c r="E9" s="383"/>
      <c r="F9" s="383"/>
      <c r="G9" s="383"/>
      <c r="H9" s="383"/>
      <c r="I9" s="383"/>
      <c r="J9" s="247" t="s">
        <v>286</v>
      </c>
      <c r="K9" s="383" t="s">
        <v>287</v>
      </c>
      <c r="L9" s="392"/>
      <c r="M9" s="383" t="s">
        <v>287</v>
      </c>
      <c r="N9" s="387"/>
      <c r="O9" s="387"/>
      <c r="P9" s="140"/>
    </row>
    <row r="10" spans="1:16" customFormat="1" ht="42.75">
      <c r="A10" s="403">
        <v>1</v>
      </c>
      <c r="B10" s="406" t="s">
        <v>489</v>
      </c>
      <c r="C10" s="367" t="s">
        <v>288</v>
      </c>
      <c r="D10" s="600" t="s">
        <v>289</v>
      </c>
      <c r="E10" s="398">
        <v>4</v>
      </c>
      <c r="F10" s="398">
        <v>0</v>
      </c>
      <c r="G10" s="401">
        <f>+F10/E10</f>
        <v>0</v>
      </c>
      <c r="H10" s="397" t="str">
        <f>CONCATENATE(IF(G10&lt;='8- Politicas de admiistracion '!$D$6,'8- Politicas de admiistracion '!$B$6,IF(G10&lt;='8- Politicas de admiistracion '!$D$7,'8- Politicas de admiistracion '!$B$7,IF(G10&lt;='8- Politicas de admiistracion '!$D$8,'8- Politicas de admiistracion '!$B$8,IF(G10&lt;='8- Politicas de admiistracion '!$D$9,'8- Politicas de admiistracion '!$B$9,IF(G10&lt;='8- Politicas de admiistracion '!$D$10,'8- Politicas de admiistracion '!$B$10,"Probabilidad no valida")))))," - ",VLOOKUP(IF(G10&lt;='8- Politicas de admiistracion '!$D$6,'8- Politicas de admiistracion '!$B$6,IF(G10&lt;='8- Politicas de admiistracion '!$D$7,'8- Politicas de admiistracion '!$B$7,IF(G10&lt;='8- Politicas de admiistracion '!$D$8,'8- Politicas de admiistracion '!$B$8,IF(G10&lt;='8- Politicas de admiistracion '!$D$9,'8- Politicas de admiistracion '!$B$9,IF(G10&lt;='8- Politicas de admiistracion '!$D$10,'8- Politicas de admiistracion '!$B$10,"Probabilidad no valida"))))),'8- Politicas de admiistracion '!$B$6:$F$10,5,FALSE))</f>
        <v>Muy Baja - 1</v>
      </c>
      <c r="I10" s="149" t="s">
        <v>290</v>
      </c>
      <c r="J10" s="150" t="s">
        <v>387</v>
      </c>
      <c r="K10" s="149" t="str">
        <f>IFERROR(CONCATENATE(INDEX('8- Politicas de admiistracion '!$B$16:$F$53,MATCH('5-. Identificación de Riesgos'!J10,'8- Politicas de admiistracion '!$C$16:$C$54,0),1)," - ",L10),"")</f>
        <v>Menor - 2</v>
      </c>
      <c r="L10" s="156">
        <f>IFERROR(VLOOKUP(INDEX('8- Politicas de admiistracion '!$B$16:$F$63,MATCH('5-. Identificación de Riesgos'!J10,'8- Politicas de admiistracion '!$C$16:$C$64,0),1),'8- Politicas de admiistracion '!$B$16:$F$64,5,FALSE),"")</f>
        <v>2</v>
      </c>
      <c r="M10" s="367" t="str">
        <f>IFERROR(CONCATENATE(INDEX('8- Politicas de admiistracion '!$B$16:$F$53,MATCH(ROUND(AVERAGE(L10:L19),0),'8- Politicas de admiistracion '!$F$16:$F$53,0),1)," - ",ROUND(AVERAGE(L10:L19),0)),"")</f>
        <v>Menor - 2</v>
      </c>
      <c r="N10" s="364" t="str">
        <f>IFERROR(CONCATENATE(VLOOKUP((LEFT(H10,LEN(H10)-4)&amp;LEFT(M10,LEN(M10)-4)),'9- Matriz de Calor '!$D$18:$E$42,2,0)," - ",RIGHT(H10,1)*RIGHT(M10,1)),"")</f>
        <v>Bajo - 2</v>
      </c>
      <c r="O10" s="372">
        <f>RIGHT(H10,1)*RIGHT(M10,1)</f>
        <v>2</v>
      </c>
      <c r="P10" s="140"/>
    </row>
    <row r="11" spans="1:16" customFormat="1" ht="38.25">
      <c r="A11" s="404"/>
      <c r="B11" s="407"/>
      <c r="C11" s="363"/>
      <c r="D11" s="135" t="s">
        <v>292</v>
      </c>
      <c r="E11" s="399"/>
      <c r="F11" s="399"/>
      <c r="G11" s="360"/>
      <c r="H11" s="361"/>
      <c r="I11" s="151" t="s">
        <v>359</v>
      </c>
      <c r="J11" s="152" t="s">
        <v>397</v>
      </c>
      <c r="K11" s="151" t="str">
        <f>IFERROR(CONCATENATE(INDEX('8- Politicas de admiistracion '!$B$16:$F$53,MATCH('5-. Identificación de Riesgos'!J11,'8- Politicas de admiistracion '!$C$16:$C$54,0),1)," - ",L11),"")</f>
        <v xml:space="preserve">Leve - </v>
      </c>
      <c r="L11" s="250"/>
      <c r="M11" s="363"/>
      <c r="N11" s="365"/>
      <c r="O11" s="372"/>
      <c r="P11" s="140"/>
    </row>
    <row r="12" spans="1:16" customFormat="1" ht="25.5">
      <c r="A12" s="404"/>
      <c r="B12" s="407"/>
      <c r="C12" s="363"/>
      <c r="D12" s="135" t="s">
        <v>487</v>
      </c>
      <c r="E12" s="399"/>
      <c r="F12" s="399"/>
      <c r="G12" s="360"/>
      <c r="H12" s="361"/>
      <c r="I12" s="151"/>
      <c r="J12" s="152"/>
      <c r="K12" s="151" t="str">
        <f>IFERROR(CONCATENATE(INDEX('8- Politicas de admiistracion '!$B$16:$F$53,MATCH('5-. Identificación de Riesgos'!J12,'8- Politicas de admiistracion '!$C$16:$C$54,0),1)," - ",L12),"")</f>
        <v/>
      </c>
      <c r="L12" s="250" t="str">
        <f>IFERROR(VLOOKUP(INDEX('8- Politicas de admiistracion '!$B$16:$F$63,MATCH('5-. Identificación de Riesgos'!J12,'8- Politicas de admiistracion '!$C$16:$C$64,0),1),'8- Politicas de admiistracion '!$B$16:$F$64,5,FALSE),"")</f>
        <v/>
      </c>
      <c r="M12" s="363"/>
      <c r="N12" s="365"/>
      <c r="O12" s="372"/>
      <c r="P12" s="140"/>
    </row>
    <row r="13" spans="1:16" customFormat="1" ht="15">
      <c r="A13" s="404"/>
      <c r="B13" s="407"/>
      <c r="C13" s="363"/>
      <c r="D13" s="233" t="s">
        <v>488</v>
      </c>
      <c r="E13" s="399"/>
      <c r="F13" s="399"/>
      <c r="G13" s="360"/>
      <c r="H13" s="361"/>
      <c r="I13" s="151"/>
      <c r="J13" s="152"/>
      <c r="K13" s="151" t="str">
        <f>IFERROR(CONCATENATE(INDEX('8- Politicas de admiistracion '!$B$16:$F$53,MATCH('5-. Identificación de Riesgos'!J13,'8- Politicas de admiistracion '!$C$16:$C$54,0),1)," - ",L13),"")</f>
        <v/>
      </c>
      <c r="L13" s="250"/>
      <c r="M13" s="363"/>
      <c r="N13" s="365"/>
      <c r="O13" s="372"/>
      <c r="P13" s="140"/>
    </row>
    <row r="14" spans="1:16" customFormat="1" ht="8.25" customHeight="1">
      <c r="A14" s="404"/>
      <c r="B14" s="407"/>
      <c r="C14" s="363"/>
      <c r="D14" s="233"/>
      <c r="E14" s="399"/>
      <c r="F14" s="399"/>
      <c r="G14" s="360"/>
      <c r="H14" s="361"/>
      <c r="I14" s="151"/>
      <c r="J14" s="152"/>
      <c r="K14" s="151" t="str">
        <f>IFERROR(CONCATENATE(INDEX('8- Politicas de admiistracion '!$B$16:$F$53,MATCH('5-. Identificación de Riesgos'!J14,'8- Politicas de admiistracion '!$C$16:$C$54,0),1)," - ",L14),"")</f>
        <v/>
      </c>
      <c r="L14" s="250"/>
      <c r="M14" s="363"/>
      <c r="N14" s="365"/>
      <c r="O14" s="372"/>
      <c r="P14" s="140"/>
    </row>
    <row r="15" spans="1:16" customFormat="1" ht="8.25" customHeight="1">
      <c r="A15" s="404"/>
      <c r="B15" s="407"/>
      <c r="C15" s="363"/>
      <c r="D15" s="598"/>
      <c r="E15" s="399"/>
      <c r="F15" s="399"/>
      <c r="G15" s="360"/>
      <c r="H15" s="361"/>
      <c r="I15" s="151"/>
      <c r="J15" s="152"/>
      <c r="K15" s="151" t="str">
        <f>IFERROR(CONCATENATE(INDEX('8- Politicas de admiistracion '!$B$16:$F$53,MATCH('5-. Identificación de Riesgos'!J15,'8- Politicas de admiistracion '!$C$16:$C$54,0),1)," - ",L15),"")</f>
        <v/>
      </c>
      <c r="L15" s="250"/>
      <c r="M15" s="363"/>
      <c r="N15" s="365"/>
      <c r="O15" s="372"/>
      <c r="P15" s="140"/>
    </row>
    <row r="16" spans="1:16" customFormat="1" ht="8.25" customHeight="1">
      <c r="A16" s="404"/>
      <c r="B16" s="407"/>
      <c r="C16" s="363"/>
      <c r="D16" s="591"/>
      <c r="E16" s="399"/>
      <c r="F16" s="399"/>
      <c r="G16" s="360"/>
      <c r="H16" s="361"/>
      <c r="I16" s="246"/>
      <c r="J16" s="248"/>
      <c r="K16" s="151" t="str">
        <f>IFERROR(CONCATENATE(INDEX('8- Politicas de admiistracion '!$B$16:$F$53,MATCH('5-. Identificación de Riesgos'!J16,'8- Politicas de admiistracion '!$C$16:$C$54,0),1)," - ",L16),"")</f>
        <v/>
      </c>
      <c r="L16" s="250"/>
      <c r="M16" s="363"/>
      <c r="N16" s="365"/>
      <c r="O16" s="372"/>
      <c r="P16" s="140"/>
    </row>
    <row r="17" spans="1:23" customFormat="1" ht="8.25" customHeight="1">
      <c r="A17" s="404"/>
      <c r="B17" s="407"/>
      <c r="C17" s="363"/>
      <c r="D17" s="598"/>
      <c r="E17" s="399"/>
      <c r="F17" s="399"/>
      <c r="G17" s="360"/>
      <c r="H17" s="361"/>
      <c r="I17" s="246"/>
      <c r="J17" s="248"/>
      <c r="K17" s="151" t="str">
        <f>IFERROR(CONCATENATE(INDEX('8- Politicas de admiistracion '!$B$16:$F$53,MATCH('5-. Identificación de Riesgos'!J17,'8- Politicas de admiistracion '!$C$16:$C$54,0),1)," - ",L17),"")</f>
        <v/>
      </c>
      <c r="L17" s="250"/>
      <c r="M17" s="363"/>
      <c r="N17" s="365"/>
      <c r="O17" s="372"/>
      <c r="P17" s="140"/>
    </row>
    <row r="18" spans="1:23" customFormat="1" ht="8.25" customHeight="1">
      <c r="A18" s="404"/>
      <c r="B18" s="407"/>
      <c r="C18" s="363"/>
      <c r="D18" s="591"/>
      <c r="E18" s="399"/>
      <c r="F18" s="399"/>
      <c r="G18" s="360"/>
      <c r="H18" s="361"/>
      <c r="I18" s="151"/>
      <c r="J18" s="152"/>
      <c r="K18" s="151" t="str">
        <f>IFERROR(CONCATENATE(INDEX('8- Politicas de admiistracion '!$B$16:$F$53,MATCH('5-. Identificación de Riesgos'!J18,'8- Politicas de admiistracion '!$C$16:$C$54,0),1)," - ",L18),"")</f>
        <v/>
      </c>
      <c r="L18" s="369" t="str">
        <f>IFERROR(VLOOKUP(INDEX('8- Politicas de admiistracion '!$B$16:$F$63,MATCH('5-. Identificación de Riesgos'!J18,'8- Politicas de admiistracion '!$C$16:$C$64,0),1),'8- Politicas de admiistracion '!$B$16:$F$64,5,FALSE),"")</f>
        <v/>
      </c>
      <c r="M18" s="363"/>
      <c r="N18" s="365"/>
      <c r="O18" s="372"/>
      <c r="P18" s="140"/>
    </row>
    <row r="19" spans="1:23" customFormat="1" ht="8.25" customHeight="1" thickBot="1">
      <c r="A19" s="405"/>
      <c r="B19" s="408"/>
      <c r="C19" s="368"/>
      <c r="D19" s="153"/>
      <c r="E19" s="400"/>
      <c r="F19" s="400"/>
      <c r="G19" s="402"/>
      <c r="H19" s="362"/>
      <c r="I19" s="154"/>
      <c r="J19" s="611"/>
      <c r="K19" s="154" t="str">
        <f>IFERROR(CONCATENATE(INDEX('8- Politicas de admiistracion '!$B$16:$F$53,MATCH('5-. Identificación de Riesgos'!J19,'8- Politicas de admiistracion '!$C$16:$C$54,0),1)," - ",L19),"")</f>
        <v/>
      </c>
      <c r="L19" s="370"/>
      <c r="M19" s="368"/>
      <c r="N19" s="366"/>
      <c r="O19" s="372"/>
      <c r="P19" s="140"/>
    </row>
    <row r="20" spans="1:23" customFormat="1" ht="49.5" customHeight="1">
      <c r="A20" s="416">
        <v>2</v>
      </c>
      <c r="B20" s="406" t="s">
        <v>483</v>
      </c>
      <c r="C20" s="367" t="s">
        <v>293</v>
      </c>
      <c r="D20" s="601" t="s">
        <v>289</v>
      </c>
      <c r="E20" s="367">
        <v>4</v>
      </c>
      <c r="F20" s="367">
        <v>0</v>
      </c>
      <c r="G20" s="401">
        <f t="shared" ref="G20" si="0">F20/E20</f>
        <v>0</v>
      </c>
      <c r="H20" s="397" t="str">
        <f>CONCATENATE(IF(G20&lt;='8- Politicas de admiistracion '!$D$6,'8- Politicas de admiistracion '!$B$6,IF(G20&lt;='8- Politicas de admiistracion '!$D$7,'8- Politicas de admiistracion '!$B$7,IF(G20&lt;='8- Politicas de admiistracion '!$D$8,'8- Politicas de admiistracion '!$B$8,IF(G20&lt;='8- Politicas de admiistracion '!$D$9,'8- Politicas de admiistracion '!$B$9,IF(G20&lt;='8- Politicas de admiistracion '!$D$10,'8- Politicas de admiistracion '!$B$10,"Probabilidad no valida")))))," - ",VLOOKUP(IF(G20&lt;='8- Politicas de admiistracion '!$D$6,'8- Politicas de admiistracion '!$B$6,IF(G20&lt;='8- Politicas de admiistracion '!$D$7,'8- Politicas de admiistracion '!$B$7,IF(G20&lt;='8- Politicas de admiistracion '!$D$8,'8- Politicas de admiistracion '!$B$8,IF(G20&lt;='8- Politicas de admiistracion '!$D$9,'8- Politicas de admiistracion '!$B$9,IF(G20&lt;='8- Politicas de admiistracion '!$D$10,'8- Politicas de admiistracion '!$B$10,"Probabilidad no valida"))))),'8- Politicas de admiistracion '!$B$6:$F$10,5,FALSE))</f>
        <v>Muy Baja - 1</v>
      </c>
      <c r="I20" s="602" t="s">
        <v>290</v>
      </c>
      <c r="J20" s="150" t="s">
        <v>387</v>
      </c>
      <c r="K20" s="149" t="str">
        <f>IFERROR(CONCATENATE(INDEX('8- Politicas de admiistracion '!$B$16:$F$53,MATCH('5-. Identificación de Riesgos'!J20,'8- Politicas de admiistracion '!$C$16:$C$54,0),1)," - ",L20),"")</f>
        <v>Menor - 2</v>
      </c>
      <c r="L20" s="156">
        <f>IFERROR(VLOOKUP(INDEX('8- Politicas de admiistracion '!$B$16:$F$53,MATCH('5-. Identificación de Riesgos'!J20,'8- Politicas de admiistracion '!$C$16:$C$54,0),1),'8- Politicas de admiistracion '!$B$16:$F$54,5,FALSE),"")</f>
        <v>2</v>
      </c>
      <c r="M20" s="367" t="str">
        <f>IFERROR(CONCATENATE(INDEX('8- Politicas de admiistracion '!$B$16:$F$53,MATCH(ROUND(AVERAGE(L20:L29),0),'8- Politicas de admiistracion '!$F$16:$F$53,0),1)," - ",ROUND(AVERAGE(L20:L29),0)),"")</f>
        <v>Menor - 2</v>
      </c>
      <c r="N20" s="364" t="str">
        <f>IFERROR(CONCATENATE(VLOOKUP((LEFT(H20,LEN(H20)-4)&amp;LEFT(M20,LEN(M20)-4)),'9- Matriz de Calor '!$D$18:$E$42,2,0)," - ",RIGHT(H20,1)*RIGHT(M20,1)),"")</f>
        <v>Bajo - 2</v>
      </c>
      <c r="O20" s="595">
        <f>RIGHT(H20,1)*RIGHT(M20,1)</f>
        <v>2</v>
      </c>
      <c r="P20" s="140"/>
    </row>
    <row r="21" spans="1:23" customFormat="1" ht="64.5" customHeight="1">
      <c r="A21" s="417"/>
      <c r="B21" s="407"/>
      <c r="C21" s="363"/>
      <c r="D21" s="155" t="s">
        <v>295</v>
      </c>
      <c r="E21" s="363"/>
      <c r="F21" s="363"/>
      <c r="G21" s="360"/>
      <c r="H21" s="361"/>
      <c r="I21" s="151" t="s">
        <v>359</v>
      </c>
      <c r="J21" s="592" t="s">
        <v>397</v>
      </c>
      <c r="K21" s="151" t="str">
        <f>IFERROR(CONCATENATE(INDEX('8- Politicas de admiistracion '!$B$16:$F$53,MATCH('5-. Identificación de Riesgos'!J21,'8- Politicas de admiistracion '!$C$16:$C$54,0),1)," - ",L21),"")</f>
        <v>Leve - 1</v>
      </c>
      <c r="L21" s="250">
        <f>IFERROR(VLOOKUP(INDEX('8- Politicas de admiistracion '!$B$16:$F$53,MATCH('5-. Identificación de Riesgos'!J21,'8- Politicas de admiistracion '!$C$16:$C$54,0),1),'8- Politicas de admiistracion '!$B$16:$F$54,5,FALSE),"")</f>
        <v>1</v>
      </c>
      <c r="M21" s="363"/>
      <c r="N21" s="365"/>
      <c r="O21" s="596"/>
      <c r="P21" s="140"/>
    </row>
    <row r="22" spans="1:23" customFormat="1" ht="15">
      <c r="A22" s="417"/>
      <c r="B22" s="407"/>
      <c r="C22" s="363"/>
      <c r="D22" s="155" t="s">
        <v>296</v>
      </c>
      <c r="E22" s="363"/>
      <c r="F22" s="363"/>
      <c r="G22" s="360"/>
      <c r="H22" s="361"/>
      <c r="I22" s="591"/>
      <c r="J22" s="592"/>
      <c r="K22" s="151" t="str">
        <f>IFERROR(CONCATENATE(INDEX('8- Politicas de admiistracion '!$B$16:$F$53,MATCH('5-. Identificación de Riesgos'!J22,'8- Politicas de admiistracion '!$C$16:$C$54,0),1)," - ",L22),"")</f>
        <v/>
      </c>
      <c r="L22" s="250"/>
      <c r="M22" s="363"/>
      <c r="N22" s="365"/>
      <c r="O22" s="596"/>
      <c r="P22" s="140"/>
    </row>
    <row r="23" spans="1:23" customFormat="1" ht="15">
      <c r="A23" s="417"/>
      <c r="B23" s="407"/>
      <c r="C23" s="363"/>
      <c r="D23" s="135" t="s">
        <v>488</v>
      </c>
      <c r="E23" s="363"/>
      <c r="F23" s="363"/>
      <c r="G23" s="360"/>
      <c r="H23" s="361"/>
      <c r="I23" s="591"/>
      <c r="J23" s="592"/>
      <c r="K23" s="151" t="str">
        <f>IFERROR(CONCATENATE(INDEX('8- Politicas de admiistracion '!$B$16:$F$53,MATCH('5-. Identificación de Riesgos'!J23,'8- Politicas de admiistracion '!$C$16:$C$54,0),1)," - ",L23),"")</f>
        <v/>
      </c>
      <c r="L23" s="250"/>
      <c r="M23" s="363"/>
      <c r="N23" s="365"/>
      <c r="O23" s="596"/>
      <c r="P23" s="140"/>
    </row>
    <row r="24" spans="1:23" customFormat="1" ht="7.5" customHeight="1">
      <c r="A24" s="417"/>
      <c r="B24" s="407"/>
      <c r="C24" s="363"/>
      <c r="D24" s="135"/>
      <c r="E24" s="363"/>
      <c r="F24" s="363"/>
      <c r="G24" s="360"/>
      <c r="H24" s="361"/>
      <c r="I24" s="591"/>
      <c r="J24" s="592"/>
      <c r="K24" s="151" t="str">
        <f>IFERROR(CONCATENATE(INDEX('8- Politicas de admiistracion '!$B$16:$F$53,MATCH('5-. Identificación de Riesgos'!J24,'8- Politicas de admiistracion '!$C$16:$C$54,0),1)," - ",L24),"")</f>
        <v/>
      </c>
      <c r="L24" s="250"/>
      <c r="M24" s="363"/>
      <c r="N24" s="365"/>
      <c r="O24" s="596"/>
      <c r="P24" s="140"/>
    </row>
    <row r="25" spans="1:23" ht="7.5" customHeight="1">
      <c r="A25" s="417"/>
      <c r="B25" s="407"/>
      <c r="C25" s="363"/>
      <c r="D25" s="593"/>
      <c r="E25" s="363"/>
      <c r="F25" s="363"/>
      <c r="G25" s="360"/>
      <c r="H25" s="361"/>
      <c r="I25" s="591"/>
      <c r="J25" s="592"/>
      <c r="K25" s="151" t="str">
        <f>IFERROR(CONCATENATE(INDEX('8- Politicas de admiistracion '!$B$16:$F$53,MATCH('5-. Identificación de Riesgos'!J25,'8- Politicas de admiistracion '!$C$16:$C$54,0),1)," - ",L25),"")</f>
        <v/>
      </c>
      <c r="L25" s="250"/>
      <c r="M25" s="363"/>
      <c r="N25" s="365"/>
      <c r="O25" s="596"/>
    </row>
    <row r="26" spans="1:23" ht="7.5" customHeight="1">
      <c r="A26" s="417"/>
      <c r="B26" s="407"/>
      <c r="C26" s="363"/>
      <c r="D26" s="155"/>
      <c r="E26" s="363"/>
      <c r="F26" s="363"/>
      <c r="G26" s="360"/>
      <c r="H26" s="361"/>
      <c r="I26" s="591"/>
      <c r="J26" s="592"/>
      <c r="K26" s="151" t="str">
        <f>IFERROR(CONCATENATE(INDEX('8- Politicas de admiistracion '!$B$16:$F$53,MATCH('5-. Identificación de Riesgos'!J26,'8- Politicas de admiistracion '!$C$16:$C$54,0),1)," - ",L26),"")</f>
        <v/>
      </c>
      <c r="L26" s="250"/>
      <c r="M26" s="363"/>
      <c r="N26" s="365"/>
      <c r="O26" s="596"/>
    </row>
    <row r="27" spans="1:23" ht="7.5" customHeight="1">
      <c r="A27" s="417"/>
      <c r="B27" s="407"/>
      <c r="C27" s="363"/>
      <c r="D27" s="591"/>
      <c r="E27" s="363"/>
      <c r="F27" s="363"/>
      <c r="G27" s="360"/>
      <c r="H27" s="361"/>
      <c r="I27" s="591"/>
      <c r="J27" s="592"/>
      <c r="K27" s="151" t="str">
        <f>IFERROR(CONCATENATE(INDEX('8- Politicas de admiistracion '!$B$16:$F$53,MATCH('5-. Identificación de Riesgos'!J27,'8- Politicas de admiistracion '!$C$16:$C$54,0),1)," - ",L27),"")</f>
        <v/>
      </c>
      <c r="L27" s="250"/>
      <c r="M27" s="363"/>
      <c r="N27" s="365"/>
      <c r="O27" s="596"/>
    </row>
    <row r="28" spans="1:23" ht="7.5" customHeight="1">
      <c r="A28" s="417"/>
      <c r="B28" s="407"/>
      <c r="C28" s="363"/>
      <c r="D28" s="591"/>
      <c r="E28" s="363"/>
      <c r="F28" s="363"/>
      <c r="G28" s="360"/>
      <c r="H28" s="361"/>
      <c r="I28" s="591"/>
      <c r="J28" s="592"/>
      <c r="K28" s="151" t="str">
        <f>IFERROR(CONCATENATE(INDEX('8- Politicas de admiistracion '!$B$16:$F$53,MATCH('5-. Identificación de Riesgos'!J28,'8- Politicas de admiistracion '!$C$16:$C$54,0),1)," - ",L28),"")</f>
        <v/>
      </c>
      <c r="L28" s="250"/>
      <c r="M28" s="363"/>
      <c r="N28" s="365"/>
      <c r="O28" s="596"/>
    </row>
    <row r="29" spans="1:23" ht="7.5" customHeight="1" thickBot="1">
      <c r="A29" s="418"/>
      <c r="B29" s="408"/>
      <c r="C29" s="368"/>
      <c r="D29" s="153"/>
      <c r="E29" s="368"/>
      <c r="F29" s="368"/>
      <c r="G29" s="402"/>
      <c r="H29" s="362"/>
      <c r="I29" s="153"/>
      <c r="J29" s="603"/>
      <c r="K29" s="154" t="str">
        <f>IFERROR(CONCATENATE(INDEX('8- Politicas de admiistracion '!$B$16:$F$53,MATCH('5-. Identificación de Riesgos'!J29,'8- Politicas de admiistracion '!$C$16:$C$54,0),1)," - ",L29),"")</f>
        <v/>
      </c>
      <c r="L29" s="251"/>
      <c r="M29" s="368"/>
      <c r="N29" s="366"/>
      <c r="O29" s="597"/>
    </row>
    <row r="30" spans="1:23" ht="40.5" customHeight="1">
      <c r="A30" s="604">
        <v>3</v>
      </c>
      <c r="B30" s="367" t="s">
        <v>484</v>
      </c>
      <c r="C30" s="367" t="s">
        <v>297</v>
      </c>
      <c r="D30" s="95" t="s">
        <v>298</v>
      </c>
      <c r="E30" s="367">
        <v>200</v>
      </c>
      <c r="F30" s="367">
        <v>0</v>
      </c>
      <c r="G30" s="401">
        <f t="shared" ref="G30" si="1">F30/E30</f>
        <v>0</v>
      </c>
      <c r="H30" s="397" t="str">
        <f>CONCATENATE(IF(G30&lt;='8- Politicas de admiistracion '!$D$6,'8- Politicas de admiistracion '!$B$6,IF(G30&lt;='8- Politicas de admiistracion '!$D$7,'8- Politicas de admiistracion '!$B$7,IF(G30&lt;='8- Politicas de admiistracion '!$D$8,'8- Politicas de admiistracion '!$B$8,IF(G30&lt;='8- Politicas de admiistracion '!$D$9,'8- Politicas de admiistracion '!$B$9,IF(G30&lt;='8- Politicas de admiistracion '!$D$10,'8- Politicas de admiistracion '!$B$10,"Probabilidad no valida")))))," - ",VLOOKUP(IF(G30&lt;='8- Politicas de admiistracion '!$D$6,'8- Politicas de admiistracion '!$B$6,IF(G30&lt;='8- Politicas de admiistracion '!$D$7,'8- Politicas de admiistracion '!$B$7,IF(G30&lt;='8- Politicas de admiistracion '!$D$8,'8- Politicas de admiistracion '!$B$8,IF(G30&lt;='8- Politicas de admiistracion '!$D$9,'8- Politicas de admiistracion '!$B$9,IF(G30&lt;='8- Politicas de admiistracion '!$D$10,'8- Politicas de admiistracion '!$B$10,"Probabilidad no valida"))))),'8- Politicas de admiistracion '!$B$6:$F$10,5,FALSE))</f>
        <v>Muy Baja - 1</v>
      </c>
      <c r="I30" s="602" t="s">
        <v>290</v>
      </c>
      <c r="J30" s="605" t="s">
        <v>294</v>
      </c>
      <c r="K30" s="149" t="str">
        <f>IFERROR(CONCATENATE(INDEX('8- Politicas de admiistracion '!$B$16:$F$53,MATCH('5-. Identificación de Riesgos'!J30,'8- Politicas de admiistracion '!$C$16:$C$54,0),1)," - ",L30),"")</f>
        <v>Mayor - 4</v>
      </c>
      <c r="L30" s="156">
        <f>IFERROR(VLOOKUP(INDEX('8- Politicas de admiistracion '!$B$16:$F$53,MATCH('5-. Identificación de Riesgos'!J30,'8- Politicas de admiistracion '!$C$16:$C$54,0),1),'8- Politicas de admiistracion '!$B$16:$F$54,5,FALSE),"")</f>
        <v>4</v>
      </c>
      <c r="M30" s="367" t="str">
        <f>IFERROR(CONCATENATE(INDEX('8- Politicas de admiistracion '!$B$16:$F$53,MATCH(ROUND(AVERAGE(L30:L39),0),'8- Politicas de admiistracion '!$F$16:$F$53,0),1)," - ",ROUND(AVERAGE(L30:L39),0)),"")</f>
        <v>Mayor - 4</v>
      </c>
      <c r="N30" s="364" t="str">
        <f>IFERROR(CONCATENATE(VLOOKUP((LEFT(H30,LEN(H30)-4)&amp;LEFT(M30,LEN(M30)-4)),'9- Matriz de Calor '!$D$18:$E$42,2,0)," - ",RIGHT(H30,1)*RIGHT(M30,1)),"")</f>
        <v>Alto  - 4</v>
      </c>
      <c r="O30" s="595">
        <f>RIGHT(H30,1)*RIGHT(M30,1)</f>
        <v>4</v>
      </c>
      <c r="Q30" s="17"/>
      <c r="R30" s="371" t="s">
        <v>299</v>
      </c>
      <c r="S30" s="371"/>
      <c r="T30" s="371"/>
      <c r="U30" s="371"/>
      <c r="V30" s="371"/>
      <c r="W30" s="371"/>
    </row>
    <row r="31" spans="1:23" ht="30">
      <c r="A31" s="419"/>
      <c r="B31" s="363"/>
      <c r="C31" s="363"/>
      <c r="D31" s="37" t="s">
        <v>513</v>
      </c>
      <c r="E31" s="363"/>
      <c r="F31" s="363"/>
      <c r="G31" s="360"/>
      <c r="H31" s="361"/>
      <c r="I31" s="591"/>
      <c r="J31" s="592"/>
      <c r="K31" s="151" t="str">
        <f>IFERROR(CONCATENATE(INDEX('8- Politicas de admiistracion '!$B$16:$F$53,MATCH('5-. Identificación de Riesgos'!J31,'8- Politicas de admiistracion '!$C$16:$C$54,0),1)," - ",L31),"")</f>
        <v/>
      </c>
      <c r="L31" s="250" t="str">
        <f>IFERROR(VLOOKUP(INDEX('8- Politicas de admiistracion '!$B$16:$F$53,MATCH('5-. Identificación de Riesgos'!J31,'8- Politicas de admiistracion '!$C$16:$C$54,0),1),'8- Politicas de admiistracion '!$B$16:$F$54,5,FALSE),"")</f>
        <v/>
      </c>
      <c r="M31" s="363"/>
      <c r="N31" s="365"/>
      <c r="O31" s="596"/>
      <c r="Q31" s="169"/>
      <c r="R31" s="371"/>
      <c r="S31" s="371"/>
      <c r="T31" s="371"/>
      <c r="U31" s="371"/>
      <c r="V31" s="371"/>
      <c r="W31" s="371"/>
    </row>
    <row r="32" spans="1:23" ht="30">
      <c r="A32" s="419"/>
      <c r="B32" s="363"/>
      <c r="C32" s="363"/>
      <c r="D32" s="37" t="s">
        <v>300</v>
      </c>
      <c r="E32" s="363"/>
      <c r="F32" s="363"/>
      <c r="G32" s="360"/>
      <c r="H32" s="361"/>
      <c r="I32" s="591"/>
      <c r="J32" s="592"/>
      <c r="K32" s="151" t="str">
        <f>IFERROR(CONCATENATE(INDEX('8- Politicas de admiistracion '!$B$16:$F$53,MATCH('5-. Identificación de Riesgos'!J32,'8- Politicas de admiistracion '!$C$16:$C$54,0),1)," - ",L32),"")</f>
        <v/>
      </c>
      <c r="L32" s="250"/>
      <c r="M32" s="363"/>
      <c r="N32" s="365"/>
      <c r="O32" s="596"/>
      <c r="Q32" s="169"/>
      <c r="R32" s="371"/>
      <c r="S32" s="371"/>
      <c r="T32" s="371"/>
      <c r="U32" s="371"/>
      <c r="V32" s="371"/>
      <c r="W32" s="371"/>
    </row>
    <row r="33" spans="1:23" ht="30" customHeight="1">
      <c r="A33" s="419"/>
      <c r="B33" s="363"/>
      <c r="C33" s="363"/>
      <c r="D33" s="37" t="s">
        <v>301</v>
      </c>
      <c r="E33" s="363"/>
      <c r="F33" s="363"/>
      <c r="G33" s="360"/>
      <c r="H33" s="361"/>
      <c r="I33" s="591"/>
      <c r="J33" s="592"/>
      <c r="K33" s="151" t="str">
        <f>IFERROR(CONCATENATE(INDEX('8- Politicas de admiistracion '!$B$16:$F$53,MATCH('5-. Identificación de Riesgos'!J33,'8- Politicas de admiistracion '!$C$16:$C$54,0),1)," - ",L33),"")</f>
        <v/>
      </c>
      <c r="L33" s="250" t="str">
        <f>IFERROR(VLOOKUP(INDEX('8- Politicas de admiistracion '!$B$16:$F$53,MATCH('5-. Identificación de Riesgos'!J33,'8- Politicas de admiistracion '!$C$16:$C$54,0),1),'8- Politicas de admiistracion '!$B$16:$F$54,5,FALSE),"")</f>
        <v/>
      </c>
      <c r="M33" s="363"/>
      <c r="N33" s="365"/>
      <c r="O33" s="596"/>
      <c r="Q33" s="169"/>
      <c r="R33" s="371"/>
      <c r="S33" s="371"/>
      <c r="T33" s="371"/>
      <c r="U33" s="371"/>
      <c r="V33" s="371"/>
      <c r="W33" s="371"/>
    </row>
    <row r="34" spans="1:23" ht="30">
      <c r="A34" s="419"/>
      <c r="B34" s="363"/>
      <c r="C34" s="363"/>
      <c r="D34" s="37" t="s">
        <v>302</v>
      </c>
      <c r="E34" s="363"/>
      <c r="F34" s="363"/>
      <c r="G34" s="360"/>
      <c r="H34" s="361"/>
      <c r="I34" s="591"/>
      <c r="J34" s="592"/>
      <c r="K34" s="151" t="str">
        <f>IFERROR(CONCATENATE(INDEX('8- Politicas de admiistracion '!$B$16:$F$53,MATCH('5-. Identificación de Riesgos'!J34,'8- Politicas de admiistracion '!$C$16:$C$54,0),1)," - ",L34),"")</f>
        <v/>
      </c>
      <c r="L34" s="250"/>
      <c r="M34" s="363"/>
      <c r="N34" s="365"/>
      <c r="O34" s="596"/>
      <c r="Q34" s="169"/>
      <c r="R34" s="371"/>
      <c r="S34" s="371"/>
      <c r="T34" s="371"/>
      <c r="U34" s="371"/>
      <c r="V34" s="371"/>
      <c r="W34" s="371"/>
    </row>
    <row r="35" spans="1:23" ht="9.75" customHeight="1">
      <c r="A35" s="419"/>
      <c r="B35" s="363"/>
      <c r="C35" s="363"/>
      <c r="D35" s="155"/>
      <c r="E35" s="363"/>
      <c r="F35" s="363"/>
      <c r="G35" s="360"/>
      <c r="H35" s="361"/>
      <c r="I35" s="591"/>
      <c r="J35" s="592"/>
      <c r="K35" s="151" t="str">
        <f>IFERROR(CONCATENATE(INDEX('8- Politicas de admiistracion '!$B$16:$F$53,MATCH('5-. Identificación de Riesgos'!J35,'8- Politicas de admiistracion '!$C$16:$C$54,0),1)," - ",L35),"")</f>
        <v/>
      </c>
      <c r="L35" s="250" t="str">
        <f>IFERROR(VLOOKUP(INDEX('8- Politicas de admiistracion '!$B$16:$F$53,MATCH('5-. Identificación de Riesgos'!J35,'8- Politicas de admiistracion '!$C$16:$C$54,0),1),'8- Politicas de admiistracion '!$B$16:$F$54,5,FALSE),"")</f>
        <v/>
      </c>
      <c r="M35" s="363"/>
      <c r="N35" s="365"/>
      <c r="O35" s="596"/>
      <c r="Q35" s="169"/>
      <c r="R35" s="371"/>
      <c r="S35" s="371"/>
      <c r="T35" s="371"/>
      <c r="U35" s="371"/>
      <c r="V35" s="371"/>
      <c r="W35" s="371"/>
    </row>
    <row r="36" spans="1:23" ht="9.75" customHeight="1">
      <c r="A36" s="419"/>
      <c r="B36" s="363"/>
      <c r="C36" s="363"/>
      <c r="D36" s="155"/>
      <c r="E36" s="363"/>
      <c r="F36" s="363"/>
      <c r="G36" s="360"/>
      <c r="H36" s="361"/>
      <c r="I36" s="591"/>
      <c r="J36" s="592"/>
      <c r="K36" s="151" t="str">
        <f>IFERROR(CONCATENATE(INDEX('8- Politicas de admiistracion '!$B$16:$F$53,MATCH('5-. Identificación de Riesgos'!J36,'8- Politicas de admiistracion '!$C$16:$C$54,0),1)," - ",L36),"")</f>
        <v/>
      </c>
      <c r="L36" s="250"/>
      <c r="M36" s="363"/>
      <c r="N36" s="365"/>
      <c r="O36" s="596"/>
      <c r="Q36" s="169"/>
      <c r="R36" s="371"/>
      <c r="S36" s="371"/>
      <c r="T36" s="371"/>
      <c r="U36" s="371"/>
      <c r="V36" s="371"/>
      <c r="W36" s="371"/>
    </row>
    <row r="37" spans="1:23" ht="9.75" customHeight="1">
      <c r="A37" s="419"/>
      <c r="B37" s="363"/>
      <c r="C37" s="363"/>
      <c r="D37" s="593"/>
      <c r="E37" s="363"/>
      <c r="F37" s="363"/>
      <c r="G37" s="360"/>
      <c r="H37" s="361"/>
      <c r="I37" s="591"/>
      <c r="J37" s="592"/>
      <c r="K37" s="151" t="str">
        <f>IFERROR(CONCATENATE(INDEX('8- Politicas de admiistracion '!$B$16:$F$53,MATCH('5-. Identificación de Riesgos'!J37,'8- Politicas de admiistracion '!$C$16:$C$54,0),1)," - ",L37),"")</f>
        <v/>
      </c>
      <c r="L37" s="599"/>
      <c r="M37" s="363"/>
      <c r="N37" s="365"/>
      <c r="O37" s="596"/>
      <c r="Q37" s="169"/>
      <c r="R37" s="371"/>
      <c r="S37" s="371"/>
      <c r="T37" s="371"/>
      <c r="U37" s="371"/>
      <c r="V37" s="371"/>
      <c r="W37" s="371"/>
    </row>
    <row r="38" spans="1:23" ht="9.75" customHeight="1">
      <c r="A38" s="419"/>
      <c r="B38" s="363"/>
      <c r="C38" s="363"/>
      <c r="D38" s="593"/>
      <c r="E38" s="363"/>
      <c r="F38" s="363"/>
      <c r="G38" s="360"/>
      <c r="H38" s="361"/>
      <c r="I38" s="591"/>
      <c r="J38" s="592"/>
      <c r="K38" s="151" t="str">
        <f>IFERROR(CONCATENATE(INDEX('8- Politicas de admiistracion '!$B$16:$F$53,MATCH('5-. Identificación de Riesgos'!J38,'8- Politicas de admiistracion '!$C$16:$C$54,0),1)," - ",L38),"")</f>
        <v/>
      </c>
      <c r="L38" s="250"/>
      <c r="M38" s="363"/>
      <c r="N38" s="365"/>
      <c r="O38" s="596"/>
      <c r="Q38" s="169"/>
      <c r="R38" s="371"/>
      <c r="S38" s="371"/>
      <c r="T38" s="371"/>
      <c r="U38" s="371"/>
      <c r="V38" s="371"/>
      <c r="W38" s="371"/>
    </row>
    <row r="39" spans="1:23" ht="9.75" customHeight="1" thickBot="1">
      <c r="A39" s="606"/>
      <c r="B39" s="368"/>
      <c r="C39" s="368"/>
      <c r="D39" s="607"/>
      <c r="E39" s="368"/>
      <c r="F39" s="368"/>
      <c r="G39" s="402"/>
      <c r="H39" s="362"/>
      <c r="I39" s="153"/>
      <c r="J39" s="603"/>
      <c r="K39" s="154" t="str">
        <f>IFERROR(CONCATENATE(INDEX('8- Politicas de admiistracion '!$B$16:$F$53,MATCH('5-. Identificación de Riesgos'!J39,'8- Politicas de admiistracion '!$C$16:$C$54,0),1)," - ",L39),"")</f>
        <v/>
      </c>
      <c r="L39" s="251"/>
      <c r="M39" s="368"/>
      <c r="N39" s="366"/>
      <c r="O39" s="596"/>
      <c r="Q39" s="169"/>
      <c r="R39" s="371"/>
      <c r="S39" s="371"/>
      <c r="T39" s="371"/>
      <c r="U39" s="371"/>
      <c r="V39" s="371"/>
      <c r="W39" s="371"/>
    </row>
    <row r="40" spans="1:23" ht="42.75">
      <c r="A40" s="608">
        <v>4</v>
      </c>
      <c r="B40" s="367" t="s">
        <v>485</v>
      </c>
      <c r="C40" s="367" t="s">
        <v>303</v>
      </c>
      <c r="D40" s="95" t="s">
        <v>304</v>
      </c>
      <c r="E40" s="367">
        <v>200</v>
      </c>
      <c r="F40" s="367">
        <v>0</v>
      </c>
      <c r="G40" s="401">
        <f t="shared" ref="G40" si="2">F40/E40</f>
        <v>0</v>
      </c>
      <c r="H40" s="397" t="str">
        <f>CONCATENATE(IF(G40&lt;='8- Politicas de admiistracion '!$D$6,'8- Politicas de admiistracion '!$B$6,IF(G40&lt;='8- Politicas de admiistracion '!$D$7,'8- Politicas de admiistracion '!$B$7,IF(G40&lt;='8- Politicas de admiistracion '!$D$8,'8- Politicas de admiistracion '!$B$8,IF(G40&lt;='8- Politicas de admiistracion '!$D$9,'8- Politicas de admiistracion '!$B$9,IF(G40&lt;='8- Politicas de admiistracion '!$D$10,'8- Politicas de admiistracion '!$B$10,"Probabilidad no valida")))))," - ",VLOOKUP(IF(G40&lt;='8- Politicas de admiistracion '!$D$6,'8- Politicas de admiistracion '!$B$6,IF(G40&lt;='8- Politicas de admiistracion '!$D$7,'8- Politicas de admiistracion '!$B$7,IF(G40&lt;='8- Politicas de admiistracion '!$D$8,'8- Politicas de admiistracion '!$B$8,IF(G40&lt;='8- Politicas de admiistracion '!$D$9,'8- Politicas de admiistracion '!$B$9,IF(G40&lt;='8- Politicas de admiistracion '!$D$10,'8- Politicas de admiistracion '!$B$10,"Probabilidad no valida"))))),'8- Politicas de admiistracion '!$B$6:$F$10,5,FALSE))</f>
        <v>Muy Baja - 1</v>
      </c>
      <c r="I40" s="602" t="s">
        <v>290</v>
      </c>
      <c r="J40" s="605" t="s">
        <v>294</v>
      </c>
      <c r="K40" s="149" t="str">
        <f>IFERROR(CONCATENATE(INDEX('8- Politicas de admiistracion '!$B$16:$F$53,MATCH('5-. Identificación de Riesgos'!J40,'8- Politicas de admiistracion '!$C$16:$C$54,0),1)," - ",L40),"")</f>
        <v>Mayor - 4</v>
      </c>
      <c r="L40" s="156">
        <f>IFERROR(VLOOKUP(INDEX('8- Politicas de admiistracion '!$B$16:$F$53,MATCH('5-. Identificación de Riesgos'!J40,'8- Politicas de admiistracion '!$C$16:$C$54,0),1),'8- Politicas de admiistracion '!$B$16:$F$54,5,FALSE),"")</f>
        <v>4</v>
      </c>
      <c r="M40" s="367" t="str">
        <f>IFERROR(CONCATENATE(INDEX('8- Politicas de admiistracion '!$B$16:$F$53,MATCH(ROUND(AVERAGE(L40:L49),0),'8- Politicas de admiistracion '!$F$16:$F$53,0),1)," - ",ROUND(AVERAGE(L40:L49),0)),"")</f>
        <v>Mayor - 4</v>
      </c>
      <c r="N40" s="364" t="str">
        <f>IFERROR(CONCATENATE(VLOOKUP((LEFT(H40,LEN(H40)-4)&amp;LEFT(M40,LEN(M40)-4)),'9- Matriz de Calor '!$D$18:$E$42,2,0)," - ",RIGHT(H40,1)*RIGHT(M40,1)),"")</f>
        <v>Alto  - 4</v>
      </c>
      <c r="O40" s="594"/>
    </row>
    <row r="41" spans="1:23" ht="15">
      <c r="A41" s="609"/>
      <c r="B41" s="363"/>
      <c r="C41" s="363"/>
      <c r="D41" s="37" t="s">
        <v>305</v>
      </c>
      <c r="E41" s="363"/>
      <c r="F41" s="363"/>
      <c r="G41" s="360"/>
      <c r="H41" s="361"/>
      <c r="I41" s="591"/>
      <c r="J41" s="592"/>
      <c r="K41" s="151" t="str">
        <f>IFERROR(CONCATENATE(INDEX('8- Politicas de admiistracion '!$B$16:$F$53,MATCH('5-. Identificación de Riesgos'!J41,'8- Politicas de admiistracion '!$C$16:$C$54,0),1)," - ",L41),"")</f>
        <v/>
      </c>
      <c r="L41" s="250" t="str">
        <f>IFERROR(VLOOKUP(INDEX('8- Politicas de admiistracion '!$B$16:$F$53,MATCH('5-. Identificación de Riesgos'!J41,'8- Politicas de admiistracion '!$C$16:$C$54,0),1),'8- Politicas de admiistracion '!$B$16:$F$54,5,FALSE),"")</f>
        <v/>
      </c>
      <c r="M41" s="363"/>
      <c r="N41" s="365"/>
      <c r="O41" s="594"/>
    </row>
    <row r="42" spans="1:23" ht="15">
      <c r="A42" s="609"/>
      <c r="B42" s="363"/>
      <c r="C42" s="363"/>
      <c r="D42" s="37" t="s">
        <v>514</v>
      </c>
      <c r="E42" s="363"/>
      <c r="F42" s="363"/>
      <c r="G42" s="360"/>
      <c r="H42" s="361"/>
      <c r="I42" s="591"/>
      <c r="J42" s="592"/>
      <c r="K42" s="151" t="str">
        <f>IFERROR(CONCATENATE(INDEX('8- Politicas de admiistracion '!$B$16:$F$53,MATCH('5-. Identificación de Riesgos'!J42,'8- Politicas de admiistracion '!$C$16:$C$54,0),1)," - ",L42),"")</f>
        <v/>
      </c>
      <c r="L42" s="250"/>
      <c r="M42" s="363"/>
      <c r="N42" s="365"/>
      <c r="O42" s="594"/>
    </row>
    <row r="43" spans="1:23" ht="51">
      <c r="A43" s="609"/>
      <c r="B43" s="363"/>
      <c r="C43" s="363"/>
      <c r="D43" s="593" t="s">
        <v>306</v>
      </c>
      <c r="E43" s="363"/>
      <c r="F43" s="363"/>
      <c r="G43" s="360"/>
      <c r="H43" s="361"/>
      <c r="I43" s="591"/>
      <c r="J43" s="592"/>
      <c r="K43" s="151" t="str">
        <f>IFERROR(CONCATENATE(INDEX('8- Politicas de admiistracion '!$B$16:$F$53,MATCH('5-. Identificación de Riesgos'!J43,'8- Politicas de admiistracion '!$C$16:$C$54,0),1)," - ",L43),"")</f>
        <v/>
      </c>
      <c r="L43" s="250" t="str">
        <f>IFERROR(VLOOKUP(INDEX('8- Politicas de admiistracion '!$B$16:$F$53,MATCH('5-. Identificación de Riesgos'!J43,'8- Politicas de admiistracion '!$C$16:$C$54,0),1),'8- Politicas de admiistracion '!$B$16:$F$54,5,FALSE),"")</f>
        <v/>
      </c>
      <c r="M43" s="363"/>
      <c r="N43" s="365"/>
      <c r="O43" s="594"/>
    </row>
    <row r="44" spans="1:23" ht="9" customHeight="1">
      <c r="A44" s="609"/>
      <c r="B44" s="363"/>
      <c r="C44" s="363"/>
      <c r="D44" s="593"/>
      <c r="E44" s="363"/>
      <c r="F44" s="363"/>
      <c r="G44" s="360"/>
      <c r="H44" s="361"/>
      <c r="I44" s="591"/>
      <c r="J44" s="592"/>
      <c r="K44" s="151" t="str">
        <f>IFERROR(CONCATENATE(INDEX('8- Politicas de admiistracion '!$B$16:$F$53,MATCH('5-. Identificación de Riesgos'!J44,'8- Politicas de admiistracion '!$C$16:$C$54,0),1)," - ",L44),"")</f>
        <v/>
      </c>
      <c r="L44" s="250"/>
      <c r="M44" s="363"/>
      <c r="N44" s="365"/>
      <c r="O44" s="594"/>
    </row>
    <row r="45" spans="1:23" ht="9" customHeight="1">
      <c r="A45" s="609"/>
      <c r="B45" s="363"/>
      <c r="C45" s="363"/>
      <c r="D45" s="593"/>
      <c r="E45" s="363"/>
      <c r="F45" s="363"/>
      <c r="G45" s="360"/>
      <c r="H45" s="361"/>
      <c r="I45" s="591"/>
      <c r="J45" s="592"/>
      <c r="K45" s="151" t="str">
        <f>IFERROR(CONCATENATE(INDEX('8- Politicas de admiistracion '!$B$16:$F$53,MATCH('5-. Identificación de Riesgos'!J45,'8- Politicas de admiistracion '!$C$16:$C$54,0),1)," - ",L45),"")</f>
        <v/>
      </c>
      <c r="L45" s="250" t="str">
        <f>IFERROR(VLOOKUP(INDEX('8- Politicas de admiistracion '!$B$16:$F$53,MATCH('5-. Identificación de Riesgos'!J45,'8- Politicas de admiistracion '!$C$16:$C$54,0),1),'8- Politicas de admiistracion '!$B$16:$F$54,5,FALSE),"")</f>
        <v/>
      </c>
      <c r="M45" s="363"/>
      <c r="N45" s="365"/>
      <c r="O45" s="594"/>
    </row>
    <row r="46" spans="1:23" ht="9" customHeight="1">
      <c r="A46" s="609"/>
      <c r="B46" s="363"/>
      <c r="C46" s="363"/>
      <c r="D46" s="593"/>
      <c r="E46" s="363"/>
      <c r="F46" s="363"/>
      <c r="G46" s="360"/>
      <c r="H46" s="361"/>
      <c r="I46" s="591"/>
      <c r="J46" s="592"/>
      <c r="K46" s="151" t="str">
        <f>IFERROR(CONCATENATE(INDEX('8- Politicas de admiistracion '!$B$16:$F$53,MATCH('5-. Identificación de Riesgos'!J46,'8- Politicas de admiistracion '!$C$16:$C$54,0),1)," - ",L46),"")</f>
        <v/>
      </c>
      <c r="L46" s="250"/>
      <c r="M46" s="363"/>
      <c r="N46" s="365"/>
      <c r="O46" s="594"/>
    </row>
    <row r="47" spans="1:23" ht="9" customHeight="1">
      <c r="A47" s="609"/>
      <c r="B47" s="363"/>
      <c r="C47" s="363"/>
      <c r="D47" s="593"/>
      <c r="E47" s="363"/>
      <c r="F47" s="363"/>
      <c r="G47" s="360"/>
      <c r="H47" s="361"/>
      <c r="I47" s="591"/>
      <c r="J47" s="592"/>
      <c r="K47" s="151" t="str">
        <f>IFERROR(CONCATENATE(INDEX('8- Politicas de admiistracion '!$B$16:$F$53,MATCH('5-. Identificación de Riesgos'!J47,'8- Politicas de admiistracion '!$C$16:$C$54,0),1)," - ",L47),"")</f>
        <v/>
      </c>
      <c r="L47" s="599"/>
      <c r="M47" s="363"/>
      <c r="N47" s="365"/>
      <c r="O47" s="594"/>
    </row>
    <row r="48" spans="1:23" ht="9" customHeight="1">
      <c r="A48" s="609"/>
      <c r="B48" s="363"/>
      <c r="C48" s="363"/>
      <c r="D48" s="593"/>
      <c r="E48" s="363"/>
      <c r="F48" s="363"/>
      <c r="G48" s="360"/>
      <c r="H48" s="361"/>
      <c r="I48" s="591"/>
      <c r="J48" s="592"/>
      <c r="K48" s="151" t="str">
        <f>IFERROR(CONCATENATE(INDEX('8- Politicas de admiistracion '!$B$16:$F$53,MATCH('5-. Identificación de Riesgos'!J48,'8- Politicas de admiistracion '!$C$16:$C$54,0),1)," - ",L48),"")</f>
        <v/>
      </c>
      <c r="L48" s="250"/>
      <c r="M48" s="363"/>
      <c r="N48" s="365"/>
      <c r="O48" s="594"/>
    </row>
    <row r="49" spans="1:15" ht="9" customHeight="1" thickBot="1">
      <c r="A49" s="610"/>
      <c r="B49" s="368"/>
      <c r="C49" s="368"/>
      <c r="D49" s="607"/>
      <c r="E49" s="368"/>
      <c r="F49" s="368"/>
      <c r="G49" s="402"/>
      <c r="H49" s="362"/>
      <c r="I49" s="153"/>
      <c r="J49" s="603"/>
      <c r="K49" s="154" t="str">
        <f>IFERROR(CONCATENATE(INDEX('8- Politicas de admiistracion '!$B$16:$F$53,MATCH('5-. Identificación de Riesgos'!J49,'8- Politicas de admiistracion '!$C$16:$C$54,0),1)," - ",L49),"")</f>
        <v/>
      </c>
      <c r="L49" s="251"/>
      <c r="M49" s="368"/>
      <c r="N49" s="366"/>
      <c r="O49" s="594"/>
    </row>
    <row r="50" spans="1:15" ht="42.75">
      <c r="A50" s="608">
        <v>5</v>
      </c>
      <c r="B50" s="367" t="s">
        <v>486</v>
      </c>
      <c r="C50" s="367" t="s">
        <v>307</v>
      </c>
      <c r="D50" s="95" t="s">
        <v>308</v>
      </c>
      <c r="E50" s="367">
        <v>200</v>
      </c>
      <c r="F50" s="367">
        <v>0</v>
      </c>
      <c r="G50" s="401">
        <f t="shared" ref="G50" si="3">F50/E50</f>
        <v>0</v>
      </c>
      <c r="H50" s="397" t="str">
        <f>CONCATENATE(IF(G50&lt;='8- Politicas de admiistracion '!$D$6,'8- Politicas de admiistracion '!$B$6,IF(G50&lt;='8- Politicas de admiistracion '!$D$7,'8- Politicas de admiistracion '!$B$7,IF(G50&lt;='8- Politicas de admiistracion '!$D$8,'8- Politicas de admiistracion '!$B$8,IF(G50&lt;='8- Politicas de admiistracion '!$D$9,'8- Politicas de admiistracion '!$B$9,IF(G50&lt;='8- Politicas de admiistracion '!$D$10,'8- Politicas de admiistracion '!$B$10,"Probabilidad no valida")))))," - ",VLOOKUP(IF(G50&lt;='8- Politicas de admiistracion '!$D$6,'8- Politicas de admiistracion '!$B$6,IF(G50&lt;='8- Politicas de admiistracion '!$D$7,'8- Politicas de admiistracion '!$B$7,IF(G50&lt;='8- Politicas de admiistracion '!$D$8,'8- Politicas de admiistracion '!$B$8,IF(G50&lt;='8- Politicas de admiistracion '!$D$9,'8- Politicas de admiistracion '!$B$9,IF(G50&lt;='8- Politicas de admiistracion '!$D$10,'8- Politicas de admiistracion '!$B$10,"Probabilidad no valida"))))),'8- Politicas de admiistracion '!$B$6:$F$10,5,FALSE))</f>
        <v>Muy Baja - 1</v>
      </c>
      <c r="I50" s="602" t="s">
        <v>290</v>
      </c>
      <c r="J50" s="605" t="s">
        <v>294</v>
      </c>
      <c r="K50" s="149" t="str">
        <f>IFERROR(CONCATENATE(INDEX('8- Politicas de admiistracion '!$B$16:$F$53,MATCH('5-. Identificación de Riesgos'!J50,'8- Politicas de admiistracion '!$C$16:$C$54,0),1)," - ",L50),"")</f>
        <v>Mayor - 4</v>
      </c>
      <c r="L50" s="156">
        <f>IFERROR(VLOOKUP(INDEX('8- Politicas de admiistracion '!$B$16:$F$53,MATCH('5-. Identificación de Riesgos'!J50,'8- Politicas de admiistracion '!$C$16:$C$54,0),1),'8- Politicas de admiistracion '!$B$16:$F$54,5,FALSE),"")</f>
        <v>4</v>
      </c>
      <c r="M50" s="367" t="str">
        <f>IFERROR(CONCATENATE(INDEX('8- Politicas de admiistracion '!$B$16:$F$53,MATCH(ROUND(AVERAGE(L50:L59),0),'8- Politicas de admiistracion '!$F$16:$F$53,0),1)," - ",ROUND(AVERAGE(L50:L59),0)),"")</f>
        <v>Mayor - 4</v>
      </c>
      <c r="N50" s="364" t="str">
        <f>IFERROR(CONCATENATE(VLOOKUP((LEFT(H50,LEN(H50)-4)&amp;LEFT(M50,LEN(M50)-4)),'9- Matriz de Calor '!$D$18:$E$42,2,0)," - ",RIGHT(H50,1)*RIGHT(M50,1)),"")</f>
        <v>Alto  - 4</v>
      </c>
      <c r="O50" s="594"/>
    </row>
    <row r="51" spans="1:15" ht="30">
      <c r="A51" s="609"/>
      <c r="B51" s="363"/>
      <c r="C51" s="363"/>
      <c r="D51" s="37" t="s">
        <v>309</v>
      </c>
      <c r="E51" s="363"/>
      <c r="F51" s="363"/>
      <c r="G51" s="360"/>
      <c r="H51" s="361"/>
      <c r="I51" s="591" t="s">
        <v>310</v>
      </c>
      <c r="J51" s="592" t="s">
        <v>311</v>
      </c>
      <c r="K51" s="151" t="str">
        <f>IFERROR(CONCATENATE(INDEX('8- Politicas de admiistracion '!$B$16:$F$53,MATCH('5-. Identificación de Riesgos'!J51,'8- Politicas de admiistracion '!$C$16:$C$54,0),1)," - ",L51),"")</f>
        <v>Moderado - 3</v>
      </c>
      <c r="L51" s="250">
        <f>IFERROR(VLOOKUP(INDEX('8- Politicas de admiistracion '!$B$16:$F$53,MATCH('5-. Identificación de Riesgos'!J51,'8- Politicas de admiistracion '!$C$16:$C$54,0),1),'8- Politicas de admiistracion '!$B$16:$F$54,5,FALSE),"")</f>
        <v>3</v>
      </c>
      <c r="M51" s="363"/>
      <c r="N51" s="365"/>
      <c r="O51" s="594"/>
    </row>
    <row r="52" spans="1:15" ht="45.75" customHeight="1">
      <c r="A52" s="609"/>
      <c r="B52" s="363"/>
      <c r="C52" s="363"/>
      <c r="D52" s="37" t="s">
        <v>312</v>
      </c>
      <c r="E52" s="363"/>
      <c r="F52" s="363"/>
      <c r="G52" s="360"/>
      <c r="H52" s="361"/>
      <c r="I52" s="591"/>
      <c r="J52" s="592"/>
      <c r="K52" s="151" t="str">
        <f>IFERROR(CONCATENATE(INDEX('8- Politicas de admiistracion '!$B$16:$F$53,MATCH('5-. Identificación de Riesgos'!J52,'8- Politicas de admiistracion '!$C$16:$C$54,0),1)," - ",L52),"")</f>
        <v/>
      </c>
      <c r="L52" s="250"/>
      <c r="M52" s="363"/>
      <c r="N52" s="365"/>
      <c r="O52" s="594"/>
    </row>
    <row r="53" spans="1:15" ht="9" customHeight="1">
      <c r="A53" s="609"/>
      <c r="B53" s="363"/>
      <c r="C53" s="363"/>
      <c r="D53" s="593"/>
      <c r="E53" s="363"/>
      <c r="F53" s="363"/>
      <c r="G53" s="360"/>
      <c r="H53" s="361"/>
      <c r="I53" s="591"/>
      <c r="J53" s="592"/>
      <c r="K53" s="151" t="str">
        <f>IFERROR(CONCATENATE(INDEX('8- Politicas de admiistracion '!$B$16:$F$53,MATCH('5-. Identificación de Riesgos'!J53,'8- Politicas de admiistracion '!$C$16:$C$54,0),1)," - ",L53),"")</f>
        <v/>
      </c>
      <c r="L53" s="250" t="str">
        <f>IFERROR(VLOOKUP(INDEX('8- Politicas de admiistracion '!$B$16:$F$53,MATCH('5-. Identificación de Riesgos'!J53,'8- Politicas de admiistracion '!$C$16:$C$54,0),1),'8- Politicas de admiistracion '!$B$16:$F$54,5,FALSE),"")</f>
        <v/>
      </c>
      <c r="M53" s="363"/>
      <c r="N53" s="365"/>
      <c r="O53" s="594"/>
    </row>
    <row r="54" spans="1:15" ht="9" customHeight="1">
      <c r="A54" s="609"/>
      <c r="B54" s="363"/>
      <c r="C54" s="363"/>
      <c r="D54" s="593"/>
      <c r="E54" s="363"/>
      <c r="F54" s="363"/>
      <c r="G54" s="360"/>
      <c r="H54" s="361"/>
      <c r="I54" s="591"/>
      <c r="J54" s="592"/>
      <c r="K54" s="151" t="str">
        <f>IFERROR(CONCATENATE(INDEX('8- Politicas de admiistracion '!$B$16:$F$53,MATCH('5-. Identificación de Riesgos'!J54,'8- Politicas de admiistracion '!$C$16:$C$54,0),1)," - ",L54),"")</f>
        <v/>
      </c>
      <c r="L54" s="250"/>
      <c r="M54" s="363"/>
      <c r="N54" s="365"/>
      <c r="O54" s="594"/>
    </row>
    <row r="55" spans="1:15" ht="9" customHeight="1">
      <c r="A55" s="609"/>
      <c r="B55" s="363"/>
      <c r="C55" s="363"/>
      <c r="D55" s="593"/>
      <c r="E55" s="363"/>
      <c r="F55" s="363"/>
      <c r="G55" s="360"/>
      <c r="H55" s="361"/>
      <c r="I55" s="591"/>
      <c r="J55" s="592"/>
      <c r="K55" s="151" t="str">
        <f>IFERROR(CONCATENATE(INDEX('8- Politicas de admiistracion '!$B$16:$F$53,MATCH('5-. Identificación de Riesgos'!J55,'8- Politicas de admiistracion '!$C$16:$C$54,0),1)," - ",L55),"")</f>
        <v/>
      </c>
      <c r="L55" s="250" t="str">
        <f>IFERROR(VLOOKUP(INDEX('8- Politicas de admiistracion '!$B$16:$F$53,MATCH('5-. Identificación de Riesgos'!J55,'8- Politicas de admiistracion '!$C$16:$C$54,0),1),'8- Politicas de admiistracion '!$B$16:$F$54,5,FALSE),"")</f>
        <v/>
      </c>
      <c r="M55" s="363"/>
      <c r="N55" s="365"/>
      <c r="O55" s="594"/>
    </row>
    <row r="56" spans="1:15" ht="9" customHeight="1">
      <c r="A56" s="609"/>
      <c r="B56" s="363"/>
      <c r="C56" s="363"/>
      <c r="D56" s="593"/>
      <c r="E56" s="363"/>
      <c r="F56" s="363"/>
      <c r="G56" s="360"/>
      <c r="H56" s="361"/>
      <c r="I56" s="591"/>
      <c r="J56" s="592"/>
      <c r="K56" s="151" t="str">
        <f>IFERROR(CONCATENATE(INDEX('8- Politicas de admiistracion '!$B$16:$F$53,MATCH('5-. Identificación de Riesgos'!J56,'8- Politicas de admiistracion '!$C$16:$C$54,0),1)," - ",L56),"")</f>
        <v/>
      </c>
      <c r="L56" s="250"/>
      <c r="M56" s="363"/>
      <c r="N56" s="365"/>
      <c r="O56" s="594"/>
    </row>
    <row r="57" spans="1:15" ht="9" customHeight="1">
      <c r="A57" s="609"/>
      <c r="B57" s="363"/>
      <c r="C57" s="363"/>
      <c r="D57" s="593"/>
      <c r="E57" s="363"/>
      <c r="F57" s="363"/>
      <c r="G57" s="360"/>
      <c r="H57" s="361"/>
      <c r="I57" s="591"/>
      <c r="J57" s="592"/>
      <c r="K57" s="151" t="str">
        <f>IFERROR(CONCATENATE(INDEX('8- Politicas de admiistracion '!$B$16:$F$53,MATCH('5-. Identificación de Riesgos'!J57,'8- Politicas de admiistracion '!$C$16:$C$54,0),1)," - ",L57),"")</f>
        <v/>
      </c>
      <c r="L57" s="599"/>
      <c r="M57" s="363"/>
      <c r="N57" s="365"/>
      <c r="O57" s="594"/>
    </row>
    <row r="58" spans="1:15" ht="9" customHeight="1">
      <c r="A58" s="609"/>
      <c r="B58" s="363"/>
      <c r="C58" s="363"/>
      <c r="D58" s="593"/>
      <c r="E58" s="363"/>
      <c r="F58" s="363"/>
      <c r="G58" s="360"/>
      <c r="H58" s="361"/>
      <c r="I58" s="591"/>
      <c r="J58" s="592"/>
      <c r="K58" s="151" t="str">
        <f>IFERROR(CONCATENATE(INDEX('8- Politicas de admiistracion '!$B$16:$F$53,MATCH('5-. Identificación de Riesgos'!J58,'8- Politicas de admiistracion '!$C$16:$C$54,0),1)," - ",L58),"")</f>
        <v/>
      </c>
      <c r="L58" s="250"/>
      <c r="M58" s="363"/>
      <c r="N58" s="365"/>
      <c r="O58" s="594"/>
    </row>
    <row r="59" spans="1:15" ht="9" customHeight="1" thickBot="1">
      <c r="A59" s="610"/>
      <c r="B59" s="368"/>
      <c r="C59" s="368"/>
      <c r="D59" s="607"/>
      <c r="E59" s="368"/>
      <c r="F59" s="368"/>
      <c r="G59" s="402"/>
      <c r="H59" s="362"/>
      <c r="I59" s="153"/>
      <c r="J59" s="603"/>
      <c r="K59" s="154" t="str">
        <f>IFERROR(CONCATENATE(INDEX('8- Politicas de admiistracion '!$B$16:$F$53,MATCH('5-. Identificación de Riesgos'!J59,'8- Politicas de admiistracion '!$C$16:$C$54,0),1)," - ",L59),"")</f>
        <v/>
      </c>
      <c r="L59" s="251"/>
      <c r="M59" s="368"/>
      <c r="N59" s="366"/>
      <c r="O59" s="594"/>
    </row>
  </sheetData>
  <mergeCells count="73">
    <mergeCell ref="G40:G49"/>
    <mergeCell ref="H40:H49"/>
    <mergeCell ref="M40:M49"/>
    <mergeCell ref="N40:N49"/>
    <mergeCell ref="A40:A49"/>
    <mergeCell ref="B40:B49"/>
    <mergeCell ref="C40:C49"/>
    <mergeCell ref="E40:E49"/>
    <mergeCell ref="F40:F49"/>
    <mergeCell ref="G20:G29"/>
    <mergeCell ref="H20:H29"/>
    <mergeCell ref="M20:M29"/>
    <mergeCell ref="N20:N29"/>
    <mergeCell ref="O20:O29"/>
    <mergeCell ref="G30:G39"/>
    <mergeCell ref="H30:H39"/>
    <mergeCell ref="A30:A39"/>
    <mergeCell ref="B30:B39"/>
    <mergeCell ref="C30:C39"/>
    <mergeCell ref="E30:E39"/>
    <mergeCell ref="F30:F39"/>
    <mergeCell ref="A20:A29"/>
    <mergeCell ref="B20:B29"/>
    <mergeCell ref="C20:C29"/>
    <mergeCell ref="E20:E29"/>
    <mergeCell ref="F20:F29"/>
    <mergeCell ref="A5:C5"/>
    <mergeCell ref="A6:C6"/>
    <mergeCell ref="H10:H19"/>
    <mergeCell ref="E10:E19"/>
    <mergeCell ref="F10:F19"/>
    <mergeCell ref="G10:G19"/>
    <mergeCell ref="A10:A19"/>
    <mergeCell ref="C10:C19"/>
    <mergeCell ref="B10:B19"/>
    <mergeCell ref="G8:G9"/>
    <mergeCell ref="H8:H9"/>
    <mergeCell ref="E7:H7"/>
    <mergeCell ref="D7:D9"/>
    <mergeCell ref="D6:N6"/>
    <mergeCell ref="A1:C2"/>
    <mergeCell ref="A4:C4"/>
    <mergeCell ref="A8:A9"/>
    <mergeCell ref="B8:B9"/>
    <mergeCell ref="E8:E9"/>
    <mergeCell ref="D4:O4"/>
    <mergeCell ref="D5:O5"/>
    <mergeCell ref="O8:O9"/>
    <mergeCell ref="N8:N9"/>
    <mergeCell ref="N7:O7"/>
    <mergeCell ref="K8:K9"/>
    <mergeCell ref="M8:M9"/>
    <mergeCell ref="L8:L9"/>
    <mergeCell ref="I8:I9"/>
    <mergeCell ref="I7:M7"/>
    <mergeCell ref="F8:F9"/>
    <mergeCell ref="N10:N19"/>
    <mergeCell ref="M10:M19"/>
    <mergeCell ref="L18:L19"/>
    <mergeCell ref="R30:W39"/>
    <mergeCell ref="N30:N39"/>
    <mergeCell ref="O30:O39"/>
    <mergeCell ref="M30:M39"/>
    <mergeCell ref="O10:O19"/>
    <mergeCell ref="G50:G59"/>
    <mergeCell ref="H50:H59"/>
    <mergeCell ref="M50:M59"/>
    <mergeCell ref="N50:N59"/>
    <mergeCell ref="A50:A59"/>
    <mergeCell ref="B50:B59"/>
    <mergeCell ref="C50:C59"/>
    <mergeCell ref="E50:E59"/>
    <mergeCell ref="F50:F59"/>
  </mergeCells>
  <conditionalFormatting sqref="D10:D12">
    <cfRule type="containsText" dxfId="714" priority="86" operator="containsText" text="6- Moderado">
      <formula>NOT(ISERROR(SEARCH("6- Moderado",D10)))</formula>
    </cfRule>
    <cfRule type="containsText" dxfId="713" priority="85" operator="containsText" text="3- Moderado">
      <formula>NOT(ISERROR(SEARCH("3- Moderado",D10)))</formula>
    </cfRule>
    <cfRule type="containsText" dxfId="712" priority="89" operator="containsText" text="4- Bajo">
      <formula>NOT(ISERROR(SEARCH("4- Bajo",D10)))</formula>
    </cfRule>
    <cfRule type="containsText" dxfId="711" priority="90" operator="containsText" text="1- Bajo">
      <formula>NOT(ISERROR(SEARCH("1- Bajo",D10)))</formula>
    </cfRule>
    <cfRule type="containsText" dxfId="710" priority="88" operator="containsText" text="3- Bajo">
      <formula>NOT(ISERROR(SEARCH("3- Bajo",D10)))</formula>
    </cfRule>
    <cfRule type="containsText" dxfId="709" priority="87" operator="containsText" text="4- Moderado">
      <formula>NOT(ISERROR(SEARCH("4- Moderado",D10)))</formula>
    </cfRule>
  </conditionalFormatting>
  <conditionalFormatting sqref="D23:D24">
    <cfRule type="containsText" dxfId="708" priority="37" operator="containsText" text="3- Moderado">
      <formula>NOT(ISERROR(SEARCH("3- Moderado",D23)))</formula>
    </cfRule>
    <cfRule type="containsText" dxfId="707" priority="42" operator="containsText" text="1- Bajo">
      <formula>NOT(ISERROR(SEARCH("1- Bajo",D23)))</formula>
    </cfRule>
    <cfRule type="containsText" dxfId="706" priority="41" operator="containsText" text="4- Bajo">
      <formula>NOT(ISERROR(SEARCH("4- Bajo",D23)))</formula>
    </cfRule>
    <cfRule type="containsText" dxfId="705" priority="40" operator="containsText" text="3- Bajo">
      <formula>NOT(ISERROR(SEARCH("3- Bajo",D23)))</formula>
    </cfRule>
    <cfRule type="containsText" dxfId="704" priority="38" operator="containsText" text="6- Moderado">
      <formula>NOT(ISERROR(SEARCH("6- Moderado",D23)))</formula>
    </cfRule>
    <cfRule type="containsText" dxfId="703" priority="39" operator="containsText" text="4- Moderado">
      <formula>NOT(ISERROR(SEARCH("4- Moderado",D23)))</formula>
    </cfRule>
  </conditionalFormatting>
  <conditionalFormatting sqref="H10">
    <cfRule type="containsText" dxfId="702" priority="764" operator="containsText" text="Muy Baja">
      <formula>NOT(ISERROR(SEARCH("Muy Baja",H10)))</formula>
    </cfRule>
    <cfRule type="cellIs" dxfId="701" priority="777" operator="between">
      <formula>1</formula>
      <formula>2</formula>
    </cfRule>
    <cfRule type="cellIs" dxfId="700" priority="778" operator="between">
      <formula>0</formula>
      <formula>2</formula>
    </cfRule>
    <cfRule type="containsText" dxfId="699" priority="769" operator="containsText" text="Muy Baja'Tabla probabilidad'!">
      <formula>NOT(ISERROR(SEARCH("Muy Baja'Tabla probabilidad'!",H10)))</formula>
    </cfRule>
    <cfRule type="containsText" dxfId="698" priority="756" operator="containsText" text="Muy Baja">
      <formula>NOT(ISERROR(SEARCH("Muy Baja",H10)))</formula>
    </cfRule>
    <cfRule type="containsText" dxfId="697" priority="757" operator="containsText" text="Baja">
      <formula>NOT(ISERROR(SEARCH("Baja",H10)))</formula>
    </cfRule>
    <cfRule type="containsText" dxfId="696" priority="758" operator="containsText" text="Muy Alta">
      <formula>NOT(ISERROR(SEARCH("Muy Alta",H10)))</formula>
    </cfRule>
    <cfRule type="containsText" dxfId="695" priority="760" operator="containsText" text="Alta">
      <formula>NOT(ISERROR(SEARCH("Alta",H10)))</formula>
    </cfRule>
    <cfRule type="containsText" dxfId="694" priority="761" operator="containsText" text="Media">
      <formula>NOT(ISERROR(SEARCH("Media",H10)))</formula>
    </cfRule>
    <cfRule type="containsText" dxfId="693" priority="762" operator="containsText" text="Media">
      <formula>NOT(ISERROR(SEARCH("Media",H10)))</formula>
    </cfRule>
    <cfRule type="containsText" dxfId="692" priority="763" operator="containsText" text="Media">
      <formula>NOT(ISERROR(SEARCH("Media",H10)))</formula>
    </cfRule>
    <cfRule type="containsText" dxfId="691" priority="765" operator="containsText" text="Baja">
      <formula>NOT(ISERROR(SEARCH("Baja",H10)))</formula>
    </cfRule>
    <cfRule type="containsText" dxfId="690" priority="766" operator="containsText" text="Muy Baja">
      <formula>NOT(ISERROR(SEARCH("Muy Baja",H10)))</formula>
    </cfRule>
    <cfRule type="containsText" dxfId="689" priority="767" operator="containsText" text="Muy Baja">
      <formula>NOT(ISERROR(SEARCH("Muy Baja",H10)))</formula>
    </cfRule>
    <cfRule type="containsText" dxfId="688" priority="768" operator="containsText" text="Muy Baja">
      <formula>NOT(ISERROR(SEARCH("Muy Baja",H10)))</formula>
    </cfRule>
    <cfRule type="containsText" dxfId="687" priority="770" operator="containsText" text="Muy bajo">
      <formula>NOT(ISERROR(SEARCH("Muy bajo",H10)))</formula>
    </cfRule>
    <cfRule type="containsText" dxfId="686" priority="771" operator="containsText" text="Alta">
      <formula>NOT(ISERROR(SEARCH("Alta",H10)))</formula>
    </cfRule>
    <cfRule type="containsText" dxfId="685" priority="772" operator="containsText" text="Media">
      <formula>NOT(ISERROR(SEARCH("Media",H10)))</formula>
    </cfRule>
    <cfRule type="containsText" dxfId="684" priority="773" operator="containsText" text="Baja">
      <formula>NOT(ISERROR(SEARCH("Baja",H10)))</formula>
    </cfRule>
    <cfRule type="containsText" dxfId="683" priority="774" operator="containsText" text="Muy baja">
      <formula>NOT(ISERROR(SEARCH("Muy baja",H10)))</formula>
    </cfRule>
  </conditionalFormatting>
  <conditionalFormatting sqref="H20">
    <cfRule type="containsText" dxfId="682" priority="149" operator="containsText" text="Muy Baja">
      <formula>NOT(ISERROR(SEARCH("Muy Baja",H20)))</formula>
    </cfRule>
    <cfRule type="containsText" dxfId="681" priority="154" operator="containsText" text="Media">
      <formula>NOT(ISERROR(SEARCH("Media",H20)))</formula>
    </cfRule>
    <cfRule type="containsText" dxfId="680" priority="159" operator="containsText" text="Muy Baja">
      <formula>NOT(ISERROR(SEARCH("Muy Baja",H20)))</formula>
    </cfRule>
    <cfRule type="containsText" dxfId="679" priority="155" operator="containsText" text="Media">
      <formula>NOT(ISERROR(SEARCH("Media",H20)))</formula>
    </cfRule>
    <cfRule type="containsText" dxfId="678" priority="156" operator="containsText" text="Media">
      <formula>NOT(ISERROR(SEARCH("Media",H20)))</formula>
    </cfRule>
    <cfRule type="containsText" dxfId="677" priority="160" operator="containsText" text="Muy Baja">
      <formula>NOT(ISERROR(SEARCH("Muy Baja",H20)))</formula>
    </cfRule>
    <cfRule type="containsText" dxfId="676" priority="157" operator="containsText" text="Muy Baja">
      <formula>NOT(ISERROR(SEARCH("Muy Baja",H20)))</formula>
    </cfRule>
    <cfRule type="containsText" dxfId="675" priority="166" operator="containsText" text="Baja">
      <formula>NOT(ISERROR(SEARCH("Baja",H20)))</formula>
    </cfRule>
    <cfRule type="containsText" dxfId="674" priority="167" operator="containsText" text="Muy baja">
      <formula>NOT(ISERROR(SEARCH("Muy baja",H20)))</formula>
    </cfRule>
    <cfRule type="containsText" dxfId="673" priority="158" operator="containsText" text="Baja">
      <formula>NOT(ISERROR(SEARCH("Baja",H20)))</formula>
    </cfRule>
    <cfRule type="containsText" dxfId="672" priority="150" operator="containsText" text="Baja">
      <formula>NOT(ISERROR(SEARCH("Baja",H20)))</formula>
    </cfRule>
    <cfRule type="containsText" dxfId="671" priority="151" operator="containsText" text="Muy Alta">
      <formula>NOT(ISERROR(SEARCH("Muy Alta",H20)))</formula>
    </cfRule>
    <cfRule type="containsText" dxfId="670" priority="153" operator="containsText" text="Alta">
      <formula>NOT(ISERROR(SEARCH("Alta",H20)))</formula>
    </cfRule>
    <cfRule type="containsText" dxfId="669" priority="161" operator="containsText" text="Muy Baja">
      <formula>NOT(ISERROR(SEARCH("Muy Baja",H20)))</formula>
    </cfRule>
    <cfRule type="containsText" dxfId="668" priority="162" operator="containsText" text="Muy Baja'Tabla probabilidad'!">
      <formula>NOT(ISERROR(SEARCH("Muy Baja'Tabla probabilidad'!",H20)))</formula>
    </cfRule>
    <cfRule type="containsText" dxfId="667" priority="163" operator="containsText" text="Muy bajo">
      <formula>NOT(ISERROR(SEARCH("Muy bajo",H20)))</formula>
    </cfRule>
    <cfRule type="containsText" dxfId="666" priority="164" operator="containsText" text="Alta">
      <formula>NOT(ISERROR(SEARCH("Alta",H20)))</formula>
    </cfRule>
    <cfRule type="containsText" dxfId="665" priority="165" operator="containsText" text="Media">
      <formula>NOT(ISERROR(SEARCH("Media",H20)))</formula>
    </cfRule>
    <cfRule type="cellIs" dxfId="664" priority="170" operator="between">
      <formula>1</formula>
      <formula>2</formula>
    </cfRule>
    <cfRule type="cellIs" dxfId="663" priority="171" operator="between">
      <formula>0</formula>
      <formula>2</formula>
    </cfRule>
  </conditionalFormatting>
  <conditionalFormatting sqref="H30 H40">
    <cfRule type="cellIs" dxfId="662" priority="304" operator="between">
      <formula>1</formula>
      <formula>2</formula>
    </cfRule>
    <cfRule type="containsText" dxfId="661" priority="303" operator="containsText" text="Muy baja">
      <formula>NOT(ISERROR(SEARCH("Muy baja",H30)))</formula>
    </cfRule>
    <cfRule type="containsText" dxfId="660" priority="302" operator="containsText" text="Baja">
      <formula>NOT(ISERROR(SEARCH("Baja",H30)))</formula>
    </cfRule>
    <cfRule type="containsText" dxfId="659" priority="295" operator="containsText" text="Muy Baja">
      <formula>NOT(ISERROR(SEARCH("Muy Baja",H30)))</formula>
    </cfRule>
    <cfRule type="containsText" dxfId="658" priority="296" operator="containsText" text="Muy Baja">
      <formula>NOT(ISERROR(SEARCH("Muy Baja",H30)))</formula>
    </cfRule>
    <cfRule type="containsText" dxfId="657" priority="297" operator="containsText" text="Muy Baja">
      <formula>NOT(ISERROR(SEARCH("Muy Baja",H30)))</formula>
    </cfRule>
    <cfRule type="containsText" dxfId="656" priority="301" operator="containsText" text="Media">
      <formula>NOT(ISERROR(SEARCH("Media",H30)))</formula>
    </cfRule>
    <cfRule type="containsText" dxfId="655" priority="299" operator="containsText" text="Muy bajo">
      <formula>NOT(ISERROR(SEARCH("Muy bajo",H30)))</formula>
    </cfRule>
    <cfRule type="containsText" dxfId="654" priority="290" operator="containsText" text="Media">
      <formula>NOT(ISERROR(SEARCH("Media",H30)))</formula>
    </cfRule>
    <cfRule type="containsText" dxfId="653" priority="300" operator="containsText" text="Alta">
      <formula>NOT(ISERROR(SEARCH("Alta",H30)))</formula>
    </cfRule>
    <cfRule type="containsText" dxfId="652" priority="298" operator="containsText" text="Muy Baja'Tabla probabilidad'!">
      <formula>NOT(ISERROR(SEARCH("Muy Baja'Tabla probabilidad'!",H30)))</formula>
    </cfRule>
    <cfRule type="containsText" dxfId="651" priority="286" operator="containsText" text="Baja">
      <formula>NOT(ISERROR(SEARCH("Baja",H30)))</formula>
    </cfRule>
    <cfRule type="containsText" dxfId="650" priority="285" operator="containsText" text="Muy Baja">
      <formula>NOT(ISERROR(SEARCH("Muy Baja",H30)))</formula>
    </cfRule>
    <cfRule type="containsText" dxfId="649" priority="287" operator="containsText" text="Muy Alta">
      <formula>NOT(ISERROR(SEARCH("Muy Alta",H30)))</formula>
    </cfRule>
    <cfRule type="containsText" dxfId="648" priority="289" operator="containsText" text="Alta">
      <formula>NOT(ISERROR(SEARCH("Alta",H30)))</formula>
    </cfRule>
    <cfRule type="cellIs" dxfId="647" priority="305" operator="between">
      <formula>0</formula>
      <formula>2</formula>
    </cfRule>
    <cfRule type="containsText" dxfId="646" priority="291" operator="containsText" text="Media">
      <formula>NOT(ISERROR(SEARCH("Media",H30)))</formula>
    </cfRule>
    <cfRule type="containsText" dxfId="645" priority="292" operator="containsText" text="Media">
      <formula>NOT(ISERROR(SEARCH("Media",H30)))</formula>
    </cfRule>
    <cfRule type="containsText" dxfId="644" priority="293" operator="containsText" text="Muy Baja">
      <formula>NOT(ISERROR(SEARCH("Muy Baja",H30)))</formula>
    </cfRule>
    <cfRule type="containsText" dxfId="643" priority="294" operator="containsText" text="Baja">
      <formula>NOT(ISERROR(SEARCH("Baja",H30)))</formula>
    </cfRule>
  </conditionalFormatting>
  <conditionalFormatting sqref="H50">
    <cfRule type="containsText" dxfId="642" priority="12" operator="containsText" text="Baja">
      <formula>NOT(ISERROR(SEARCH("Baja",H50)))</formula>
    </cfRule>
    <cfRule type="containsText" dxfId="641" priority="13" operator="containsText" text="Muy Alta">
      <formula>NOT(ISERROR(SEARCH("Muy Alta",H50)))</formula>
    </cfRule>
    <cfRule type="containsText" dxfId="640" priority="14" operator="containsText" text="Alta">
      <formula>NOT(ISERROR(SEARCH("Alta",H50)))</formula>
    </cfRule>
    <cfRule type="containsText" dxfId="639" priority="15" operator="containsText" text="Media">
      <formula>NOT(ISERROR(SEARCH("Media",H50)))</formula>
    </cfRule>
    <cfRule type="containsText" dxfId="638" priority="16" operator="containsText" text="Media">
      <formula>NOT(ISERROR(SEARCH("Media",H50)))</formula>
    </cfRule>
    <cfRule type="containsText" dxfId="637" priority="17" operator="containsText" text="Media">
      <formula>NOT(ISERROR(SEARCH("Media",H50)))</formula>
    </cfRule>
    <cfRule type="containsText" dxfId="636" priority="18" operator="containsText" text="Muy Baja">
      <formula>NOT(ISERROR(SEARCH("Muy Baja",H50)))</formula>
    </cfRule>
    <cfRule type="containsText" dxfId="635" priority="20" operator="containsText" text="Muy Baja">
      <formula>NOT(ISERROR(SEARCH("Muy Baja",H50)))</formula>
    </cfRule>
    <cfRule type="containsText" dxfId="634" priority="21" operator="containsText" text="Muy Baja">
      <formula>NOT(ISERROR(SEARCH("Muy Baja",H50)))</formula>
    </cfRule>
    <cfRule type="containsText" dxfId="633" priority="22" operator="containsText" text="Muy Baja">
      <formula>NOT(ISERROR(SEARCH("Muy Baja",H50)))</formula>
    </cfRule>
    <cfRule type="containsText" dxfId="632" priority="23" operator="containsText" text="Muy Baja'Tabla probabilidad'!">
      <formula>NOT(ISERROR(SEARCH("Muy Baja'Tabla probabilidad'!",H50)))</formula>
    </cfRule>
    <cfRule type="containsText" dxfId="631" priority="24" operator="containsText" text="Muy bajo">
      <formula>NOT(ISERROR(SEARCH("Muy bajo",H50)))</formula>
    </cfRule>
    <cfRule type="containsText" dxfId="630" priority="25" operator="containsText" text="Alta">
      <formula>NOT(ISERROR(SEARCH("Alta",H50)))</formula>
    </cfRule>
    <cfRule type="containsText" dxfId="629" priority="26" operator="containsText" text="Media">
      <formula>NOT(ISERROR(SEARCH("Media",H50)))</formula>
    </cfRule>
    <cfRule type="containsText" dxfId="628" priority="27" operator="containsText" text="Baja">
      <formula>NOT(ISERROR(SEARCH("Baja",H50)))</formula>
    </cfRule>
    <cfRule type="containsText" dxfId="627" priority="28" operator="containsText" text="Muy baja">
      <formula>NOT(ISERROR(SEARCH("Muy baja",H50)))</formula>
    </cfRule>
    <cfRule type="cellIs" dxfId="626" priority="29" operator="between">
      <formula>1</formula>
      <formula>2</formula>
    </cfRule>
    <cfRule type="cellIs" dxfId="625" priority="30" operator="between">
      <formula>0</formula>
      <formula>2</formula>
    </cfRule>
    <cfRule type="containsText" dxfId="624" priority="19" operator="containsText" text="Baja">
      <formula>NOT(ISERROR(SEARCH("Baja",H50)))</formula>
    </cfRule>
    <cfRule type="containsText" dxfId="623" priority="11" operator="containsText" text="Muy Baja">
      <formula>NOT(ISERROR(SEARCH("Muy Baja",H50)))</formula>
    </cfRule>
  </conditionalFormatting>
  <conditionalFormatting sqref="K10:K59">
    <cfRule type="containsText" dxfId="622" priority="36" operator="containsText" text="Leve">
      <formula>NOT(ISERROR(SEARCH("Leve",K10)))</formula>
    </cfRule>
    <cfRule type="containsText" dxfId="621" priority="35" operator="containsText" text="Menor">
      <formula>NOT(ISERROR(SEARCH("Menor",K10)))</formula>
    </cfRule>
    <cfRule type="containsText" dxfId="620" priority="34" operator="containsText" text="Moderado">
      <formula>NOT(ISERROR(SEARCH("Moderado",K10)))</formula>
    </cfRule>
    <cfRule type="containsText" dxfId="619" priority="33" operator="containsText" text="Alta">
      <formula>NOT(ISERROR(SEARCH("Alta",K10)))</formula>
    </cfRule>
    <cfRule type="containsText" dxfId="618" priority="32" operator="containsText" text="Mayor">
      <formula>NOT(ISERROR(SEARCH("Mayor",K10)))</formula>
    </cfRule>
    <cfRule type="containsText" dxfId="617" priority="31" operator="containsText" text="Catastrófico">
      <formula>NOT(ISERROR(SEARCH("Catastrófico",K10)))</formula>
    </cfRule>
  </conditionalFormatting>
  <conditionalFormatting sqref="M10">
    <cfRule type="containsText" dxfId="616" priority="751" operator="containsText" text="Mayor">
      <formula>NOT(ISERROR(SEARCH("Mayor",M10)))</formula>
    </cfRule>
    <cfRule type="containsText" dxfId="615" priority="752" operator="containsText" text="Alta">
      <formula>NOT(ISERROR(SEARCH("Alta",M10)))</formula>
    </cfRule>
    <cfRule type="containsText" dxfId="614" priority="753" operator="containsText" text="Moderado">
      <formula>NOT(ISERROR(SEARCH("Moderado",M10)))</formula>
    </cfRule>
    <cfRule type="containsText" dxfId="613" priority="754" operator="containsText" text="Menor">
      <formula>NOT(ISERROR(SEARCH("Menor",M10)))</formula>
    </cfRule>
    <cfRule type="containsText" dxfId="612" priority="755" operator="containsText" text="Leve">
      <formula>NOT(ISERROR(SEARCH("Leve",M10)))</formula>
    </cfRule>
    <cfRule type="containsText" dxfId="611" priority="750" operator="containsText" text="Catastrófico">
      <formula>NOT(ISERROR(SEARCH("Catastrófico",M10)))</formula>
    </cfRule>
  </conditionalFormatting>
  <conditionalFormatting sqref="M20">
    <cfRule type="containsText" dxfId="610" priority="148" operator="containsText" text="Leve">
      <formula>NOT(ISERROR(SEARCH("Leve",M20)))</formula>
    </cfRule>
    <cfRule type="containsText" dxfId="609" priority="143" operator="containsText" text="Catastrófico">
      <formula>NOT(ISERROR(SEARCH("Catastrófico",M20)))</formula>
    </cfRule>
    <cfRule type="containsText" dxfId="608" priority="144" operator="containsText" text="Mayor">
      <formula>NOT(ISERROR(SEARCH("Mayor",M20)))</formula>
    </cfRule>
    <cfRule type="containsText" dxfId="607" priority="145" operator="containsText" text="Alta">
      <formula>NOT(ISERROR(SEARCH("Alta",M20)))</formula>
    </cfRule>
    <cfRule type="containsText" dxfId="606" priority="146" operator="containsText" text="Moderado">
      <formula>NOT(ISERROR(SEARCH("Moderado",M20)))</formula>
    </cfRule>
    <cfRule type="containsText" dxfId="605" priority="147" operator="containsText" text="Menor">
      <formula>NOT(ISERROR(SEARCH("Menor",M20)))</formula>
    </cfRule>
  </conditionalFormatting>
  <conditionalFormatting sqref="M30 M40">
    <cfRule type="containsText" dxfId="604" priority="179" operator="containsText" text="Moderado">
      <formula>NOT(ISERROR(SEARCH("Moderado",M30)))</formula>
    </cfRule>
    <cfRule type="containsText" dxfId="603" priority="178" operator="containsText" text="Alta">
      <formula>NOT(ISERROR(SEARCH("Alta",M30)))</formula>
    </cfRule>
    <cfRule type="containsText" dxfId="602" priority="177" operator="containsText" text="Mayor">
      <formula>NOT(ISERROR(SEARCH("Mayor",M30)))</formula>
    </cfRule>
    <cfRule type="containsText" dxfId="601" priority="176" operator="containsText" text="Catastrófico">
      <formula>NOT(ISERROR(SEARCH("Catastrófico",M30)))</formula>
    </cfRule>
    <cfRule type="containsText" dxfId="600" priority="180" operator="containsText" text="Menor">
      <formula>NOT(ISERROR(SEARCH("Menor",M30)))</formula>
    </cfRule>
    <cfRule type="containsText" dxfId="599" priority="181" operator="containsText" text="Leve">
      <formula>NOT(ISERROR(SEARCH("Leve",M30)))</formula>
    </cfRule>
  </conditionalFormatting>
  <conditionalFormatting sqref="M50">
    <cfRule type="containsText" dxfId="598" priority="6" operator="containsText" text="Mayor">
      <formula>NOT(ISERROR(SEARCH("Mayor",M50)))</formula>
    </cfRule>
    <cfRule type="containsText" dxfId="597" priority="5" operator="containsText" text="Catastrófico">
      <formula>NOT(ISERROR(SEARCH("Catastrófico",M50)))</formula>
    </cfRule>
    <cfRule type="containsText" dxfId="596" priority="10" operator="containsText" text="Leve">
      <formula>NOT(ISERROR(SEARCH("Leve",M50)))</formula>
    </cfRule>
    <cfRule type="containsText" dxfId="595" priority="9" operator="containsText" text="Menor">
      <formula>NOT(ISERROR(SEARCH("Menor",M50)))</formula>
    </cfRule>
    <cfRule type="containsText" dxfId="594" priority="8" operator="containsText" text="Moderado">
      <formula>NOT(ISERROR(SEARCH("Moderado",M50)))</formula>
    </cfRule>
    <cfRule type="containsText" dxfId="593" priority="7" operator="containsText" text="Alta">
      <formula>NOT(ISERROR(SEARCH("Alta",M50)))</formula>
    </cfRule>
  </conditionalFormatting>
  <conditionalFormatting sqref="N20">
    <cfRule type="containsText" dxfId="592" priority="172" operator="containsText" text="Extremo">
      <formula>NOT(ISERROR(SEARCH("Extremo",N20)))</formula>
    </cfRule>
    <cfRule type="containsText" dxfId="591" priority="173" operator="containsText" text="Alto">
      <formula>NOT(ISERROR(SEARCH("Alto",N20)))</formula>
    </cfRule>
    <cfRule type="containsText" dxfId="590" priority="174" operator="containsText" text="Bajo">
      <formula>NOT(ISERROR(SEARCH("Bajo",N20)))</formula>
    </cfRule>
    <cfRule type="containsText" dxfId="589" priority="175" operator="containsText" text="Moderado">
      <formula>NOT(ISERROR(SEARCH("Moderado",N20)))</formula>
    </cfRule>
  </conditionalFormatting>
  <conditionalFormatting sqref="N50">
    <cfRule type="containsText" dxfId="588" priority="2" operator="containsText" text="Alto">
      <formula>NOT(ISERROR(SEARCH("Alto",N50)))</formula>
    </cfRule>
    <cfRule type="containsText" dxfId="587" priority="3" operator="containsText" text="Bajo">
      <formula>NOT(ISERROR(SEARCH("Bajo",N50)))</formula>
    </cfRule>
    <cfRule type="containsText" dxfId="586" priority="4" operator="containsText" text="Moderado">
      <formula>NOT(ISERROR(SEARCH("Moderado",N50)))</formula>
    </cfRule>
    <cfRule type="containsText" dxfId="585" priority="1" operator="containsText" text="Extremo">
      <formula>NOT(ISERROR(SEARCH("Extremo",N50)))</formula>
    </cfRule>
  </conditionalFormatting>
  <conditionalFormatting sqref="N8:O8">
    <cfRule type="containsText" dxfId="584" priority="734" operator="containsText" text="4- Moderado">
      <formula>NOT(ISERROR(SEARCH("4- Moderado",N8)))</formula>
    </cfRule>
    <cfRule type="containsText" dxfId="583" priority="733" operator="containsText" text="6- Moderado">
      <formula>NOT(ISERROR(SEARCH("6- Moderado",N8)))</formula>
    </cfRule>
    <cfRule type="containsText" dxfId="582" priority="732" operator="containsText" text="3- Moderado">
      <formula>NOT(ISERROR(SEARCH("3- Moderado",N8)))</formula>
    </cfRule>
    <cfRule type="containsText" dxfId="581" priority="737" operator="containsText" text="1- Bajo">
      <formula>NOT(ISERROR(SEARCH("1- Bajo",N8)))</formula>
    </cfRule>
    <cfRule type="containsText" dxfId="580" priority="736" operator="containsText" text="4- Bajo">
      <formula>NOT(ISERROR(SEARCH("4- Bajo",N8)))</formula>
    </cfRule>
    <cfRule type="containsText" dxfId="579" priority="735" operator="containsText" text="3- Bajo">
      <formula>NOT(ISERROR(SEARCH("3- Bajo",N8)))</formula>
    </cfRule>
  </conditionalFormatting>
  <conditionalFormatting sqref="N10:O10">
    <cfRule type="containsText" dxfId="578" priority="1340" operator="containsText" text="Moderado">
      <formula>NOT(ISERROR(SEARCH("Moderado",N10)))</formula>
    </cfRule>
    <cfRule type="containsText" dxfId="577" priority="1337" operator="containsText" text="Extremo">
      <formula>NOT(ISERROR(SEARCH("Extremo",N10)))</formula>
    </cfRule>
    <cfRule type="containsText" dxfId="576" priority="1338" operator="containsText" text="Alto">
      <formula>NOT(ISERROR(SEARCH("Alto",N10)))</formula>
    </cfRule>
    <cfRule type="containsText" dxfId="575" priority="1339" operator="containsText" text="Bajo">
      <formula>NOT(ISERROR(SEARCH("Bajo",N10)))</formula>
    </cfRule>
  </conditionalFormatting>
  <conditionalFormatting sqref="N30:O30 N40">
    <cfRule type="containsText" dxfId="574" priority="118" operator="containsText" text="Moderado">
      <formula>NOT(ISERROR(SEARCH("Moderado",N30)))</formula>
    </cfRule>
    <cfRule type="containsText" dxfId="573" priority="117" operator="containsText" text="Bajo">
      <formula>NOT(ISERROR(SEARCH("Bajo",N30)))</formula>
    </cfRule>
    <cfRule type="containsText" dxfId="572" priority="115" operator="containsText" text="Extremo">
      <formula>NOT(ISERROR(SEARCH("Extremo",N30)))</formula>
    </cfRule>
    <cfRule type="containsText" dxfId="571" priority="116" operator="containsText" text="Alto">
      <formula>NOT(ISERROR(SEARCH("Alto",N30)))</formula>
    </cfRule>
  </conditionalFormatting>
  <pageMargins left="0.70866141732283472" right="0.70866141732283472" top="0.94488188976377963" bottom="0.94488188976377963" header="0.31496062992125984" footer="0.31496062992125984"/>
  <pageSetup paperSize="8" scale="80" orientation="landscape" r:id="rId1"/>
  <drawing r:id="rId2"/>
  <legacyDrawing r:id="rId3"/>
  <extLst>
    <ext xmlns:x14="http://schemas.microsoft.com/office/spreadsheetml/2009/9/main" uri="{78C0D931-6437-407d-A8EE-F0AAD7539E65}">
      <x14:conditionalFormattings>
        <x14:conditionalFormatting xmlns:xm="http://schemas.microsoft.com/office/excel/2006/main">
          <x14:cfRule type="containsText" priority="775" operator="containsText" id="{D4158494-FAE5-4853-A580-52567E2FD023}">
            <xm:f>NOT(ISERROR(SEARCH('8- Politicas de admiistracion '!$B$5,H10)))</xm:f>
            <xm:f>'8- Politicas de admiistracion '!$B$5</xm:f>
            <x14:dxf>
              <font>
                <color rgb="FF006100"/>
              </font>
              <fill>
                <patternFill>
                  <bgColor rgb="FFC6EFCE"/>
                </patternFill>
              </fill>
            </x14:dxf>
          </x14:cfRule>
          <x14:cfRule type="containsText" priority="776" operator="containsText" id="{009A1948-254C-4020-A26D-7181B4E8E5DF}">
            <xm:f>NOT(ISERROR(SEARCH('8- Politicas de admiistracion '!$B$5,H10)))</xm:f>
            <xm:f>'8- Politicas de admiistracion '!$B$5</xm:f>
            <x14:dxf>
              <font>
                <color rgb="FF9C0006"/>
              </font>
              <fill>
                <patternFill>
                  <bgColor rgb="FFFFC7CE"/>
                </patternFill>
              </fill>
            </x14:dxf>
          </x14:cfRule>
          <xm:sqref>H10</xm:sqref>
        </x14:conditionalFormatting>
        <x14:conditionalFormatting xmlns:xm="http://schemas.microsoft.com/office/excel/2006/main">
          <x14:cfRule type="containsText" priority="168" operator="containsText" id="{B3F77126-2A27-4EC5-85A9-CBEC830FD7BD}">
            <xm:f>NOT(ISERROR(SEARCH('8- Politicas de admiistracion '!$B$5,H20)))</xm:f>
            <xm:f>'8- Politicas de admiistracion '!$B$5</xm:f>
            <x14:dxf>
              <font>
                <color rgb="FF006100"/>
              </font>
              <fill>
                <patternFill>
                  <bgColor rgb="FFC6EFCE"/>
                </patternFill>
              </fill>
            </x14:dxf>
          </x14:cfRule>
          <x14:cfRule type="containsText" priority="169" operator="containsText" id="{CA966E56-48A7-4BE5-A289-34723629A3D2}">
            <xm:f>NOT(ISERROR(SEARCH('8- Politicas de admiistracion '!$B$5,H20)))</xm:f>
            <xm:f>'8- Politicas de admiistracion '!$B$5</xm:f>
            <x14:dxf>
              <font>
                <color rgb="FF9C0006"/>
              </font>
              <fill>
                <patternFill>
                  <bgColor rgb="FFFFC7CE"/>
                </patternFill>
              </fill>
            </x14:dxf>
          </x14:cfRule>
          <xm:sqref>H20</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400-000000000000}">
          <x14:formula1>
            <xm:f>'8- Politicas de admiistracion '!$I$17:$I$22</xm:f>
          </x14:formula1>
          <xm:sqref>I10:I59</xm:sqref>
        </x14:dataValidation>
        <x14:dataValidation type="list" allowBlank="1" showInputMessage="1" showErrorMessage="1" xr:uid="{00000000-0002-0000-0400-000001000000}">
          <x14:formula1>
            <xm:f>IF(I10='8- Politicas de admiistracion '!$C$16,'8- Politicas de admiistracion '!$C$17:$C$21,IF(I10='8- Politicas de admiistracion '!$C$24,'8- Politicas de admiistracion '!$C$25:$C$29,IF(I10='8- Politicas de admiistracion '!$C$32,'8- Politicas de admiistracion '!$C$33:$C$37,IF(I10='8- Politicas de admiistracion '!$C$40,'8- Politicas de admiistracion '!$C$41:$C$45,IF(I10='8- Politicas de admiistracion '!$C$48,'8- Politicas de admiistracion '!$C$49:$C$53,IF(I10='8- Politicas de admiistracion '!$C$56,'8- Politicas de admiistracion '!$C$57:$C$61))))))</xm:f>
          </x14:formula1>
          <xm:sqref>J10:J59</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4" tint="-0.249977111117893"/>
  </sheetPr>
  <dimension ref="A1:JR59"/>
  <sheetViews>
    <sheetView showGridLines="0" zoomScale="80" zoomScaleNormal="80" zoomScalePageLayoutView="70" workbookViewId="0">
      <selection activeCell="P21" sqref="P21"/>
    </sheetView>
  </sheetViews>
  <sheetFormatPr baseColWidth="10" defaultColWidth="11.42578125" defaultRowHeight="15"/>
  <cols>
    <col min="1" max="1" width="7" customWidth="1"/>
    <col min="2" max="2" width="35.85546875" customWidth="1"/>
    <col min="3" max="3" width="52.5703125" style="50" customWidth="1"/>
    <col min="4" max="4" width="6.140625" customWidth="1"/>
    <col min="5" max="5" width="63.28515625" customWidth="1"/>
    <col min="7" max="7" width="12.28515625" bestFit="1" customWidth="1"/>
    <col min="8" max="8" width="14.7109375" bestFit="1" customWidth="1"/>
    <col min="9" max="9" width="13.5703125" customWidth="1"/>
    <col min="10" max="10" width="5.85546875" bestFit="1" customWidth="1"/>
    <col min="11" max="11" width="11.7109375" customWidth="1"/>
    <col min="12" max="12" width="28.7109375" customWidth="1"/>
    <col min="13" max="13" width="42.7109375" customWidth="1"/>
    <col min="14" max="14" width="7.7109375" customWidth="1"/>
    <col min="15" max="15" width="15.7109375" customWidth="1"/>
    <col min="16" max="17" width="10" customWidth="1"/>
    <col min="18" max="18" width="10.85546875" customWidth="1"/>
    <col min="19" max="19" width="11.42578125" customWidth="1"/>
    <col min="20" max="20" width="26.28515625" style="39" customWidth="1"/>
    <col min="21" max="21" width="18.5703125" style="38" customWidth="1"/>
    <col min="22" max="22" width="22.5703125" style="40" customWidth="1"/>
    <col min="23" max="278" width="11.42578125" style="17"/>
    <col min="279" max="16384" width="11.42578125" style="22"/>
  </cols>
  <sheetData>
    <row r="1" spans="1:278" s="19" customFormat="1" ht="27.75" thickTop="1">
      <c r="A1" s="446"/>
      <c r="B1" s="447"/>
      <c r="C1" s="448"/>
      <c r="D1" s="42"/>
      <c r="E1" s="440" t="s">
        <v>313</v>
      </c>
      <c r="F1" s="441"/>
      <c r="G1" s="441"/>
      <c r="H1" s="441"/>
      <c r="I1" s="441"/>
      <c r="J1" s="441"/>
      <c r="K1" s="441"/>
      <c r="L1" s="441"/>
      <c r="M1" s="441"/>
      <c r="N1" s="441"/>
      <c r="O1" s="441"/>
      <c r="P1" s="441"/>
      <c r="Q1" s="441"/>
      <c r="R1" s="441"/>
      <c r="S1" s="441"/>
      <c r="T1" s="441"/>
      <c r="U1" s="441"/>
      <c r="V1" s="441"/>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c r="IW1" s="18"/>
      <c r="IX1" s="18"/>
      <c r="IY1" s="18"/>
      <c r="IZ1" s="18"/>
      <c r="JA1" s="18"/>
      <c r="JB1" s="18"/>
      <c r="JC1" s="18"/>
      <c r="JD1" s="18"/>
      <c r="JE1" s="18"/>
      <c r="JF1" s="18"/>
      <c r="JG1" s="18"/>
      <c r="JH1" s="18"/>
      <c r="JI1" s="18"/>
      <c r="JJ1" s="18"/>
      <c r="JK1" s="18"/>
      <c r="JL1" s="18"/>
      <c r="JM1" s="18"/>
      <c r="JN1" s="18"/>
      <c r="JO1" s="18"/>
      <c r="JP1" s="18"/>
      <c r="JQ1" s="18"/>
      <c r="JR1" s="18"/>
    </row>
    <row r="2" spans="1:278" s="19" customFormat="1" ht="27">
      <c r="A2" s="449"/>
      <c r="B2" s="450"/>
      <c r="C2" s="451"/>
      <c r="D2" s="42"/>
      <c r="E2" s="442"/>
      <c r="F2" s="443"/>
      <c r="G2" s="443"/>
      <c r="H2" s="443"/>
      <c r="I2" s="443"/>
      <c r="J2" s="443"/>
      <c r="K2" s="443"/>
      <c r="L2" s="443"/>
      <c r="M2" s="443"/>
      <c r="N2" s="443"/>
      <c r="O2" s="443"/>
      <c r="P2" s="443"/>
      <c r="Q2" s="443"/>
      <c r="R2" s="443"/>
      <c r="S2" s="443"/>
      <c r="T2" s="443"/>
      <c r="U2" s="443"/>
      <c r="V2" s="443"/>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c r="IV2" s="18"/>
      <c r="IW2" s="18"/>
      <c r="IX2" s="18"/>
      <c r="IY2" s="18"/>
      <c r="IZ2" s="18"/>
      <c r="JA2" s="18"/>
      <c r="JB2" s="18"/>
      <c r="JC2" s="18"/>
      <c r="JD2" s="18"/>
      <c r="JE2" s="18"/>
      <c r="JF2" s="18"/>
      <c r="JG2" s="18"/>
      <c r="JH2" s="18"/>
      <c r="JI2" s="18"/>
      <c r="JJ2" s="18"/>
      <c r="JK2" s="18"/>
      <c r="JL2" s="18"/>
      <c r="JM2" s="18"/>
      <c r="JN2" s="18"/>
      <c r="JO2" s="18"/>
      <c r="JP2" s="18"/>
      <c r="JQ2" s="18"/>
      <c r="JR2" s="18"/>
    </row>
    <row r="3" spans="1:278" s="19" customFormat="1" ht="27.75" thickBot="1">
      <c r="A3" s="452"/>
      <c r="B3" s="453"/>
      <c r="C3" s="454"/>
      <c r="D3" s="42"/>
      <c r="E3" s="444"/>
      <c r="F3" s="445"/>
      <c r="G3" s="445"/>
      <c r="H3" s="445"/>
      <c r="I3" s="445"/>
      <c r="J3" s="445"/>
      <c r="K3" s="445"/>
      <c r="L3" s="445"/>
      <c r="M3" s="445"/>
      <c r="N3" s="445"/>
      <c r="O3" s="445"/>
      <c r="P3" s="445"/>
      <c r="Q3" s="445"/>
      <c r="R3" s="445"/>
      <c r="S3" s="445"/>
      <c r="T3" s="445"/>
      <c r="U3" s="445"/>
      <c r="V3" s="445"/>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c r="IT3" s="18"/>
      <c r="IU3" s="18"/>
      <c r="IV3" s="18"/>
      <c r="IW3" s="18"/>
      <c r="IX3" s="18"/>
      <c r="IY3" s="18"/>
      <c r="IZ3" s="18"/>
      <c r="JA3" s="18"/>
      <c r="JB3" s="18"/>
      <c r="JC3" s="18"/>
      <c r="JD3" s="18"/>
      <c r="JE3" s="18"/>
      <c r="JF3" s="18"/>
      <c r="JG3" s="18"/>
      <c r="JH3" s="18"/>
      <c r="JI3" s="18"/>
      <c r="JJ3" s="18"/>
      <c r="JK3" s="18"/>
      <c r="JL3" s="18"/>
      <c r="JM3" s="18"/>
      <c r="JN3" s="18"/>
      <c r="JO3" s="18"/>
      <c r="JP3" s="18"/>
      <c r="JQ3" s="18"/>
      <c r="JR3" s="18"/>
    </row>
    <row r="4" spans="1:278" s="19" customFormat="1" ht="18.75" thickTop="1">
      <c r="A4" s="473" t="s">
        <v>264</v>
      </c>
      <c r="B4" s="473"/>
      <c r="C4" s="474" t="s">
        <v>265</v>
      </c>
      <c r="D4" s="475"/>
      <c r="E4" s="475"/>
      <c r="F4" s="475"/>
      <c r="G4" s="475"/>
      <c r="H4" s="475"/>
      <c r="I4" s="475"/>
      <c r="J4" s="475"/>
      <c r="K4" s="475"/>
      <c r="L4" s="475"/>
      <c r="M4" s="475"/>
      <c r="N4" s="475"/>
      <c r="O4" s="475"/>
      <c r="P4" s="475"/>
      <c r="Q4" s="475"/>
      <c r="R4" s="475"/>
      <c r="S4" s="475"/>
      <c r="T4" s="475"/>
      <c r="U4" s="475"/>
      <c r="V4" s="475"/>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c r="ED4" s="18"/>
      <c r="EE4" s="18"/>
      <c r="EF4" s="18"/>
      <c r="EG4" s="18"/>
      <c r="EH4" s="18"/>
      <c r="EI4" s="18"/>
      <c r="EJ4" s="18"/>
      <c r="EK4" s="18"/>
      <c r="EL4" s="18"/>
      <c r="EM4" s="18"/>
      <c r="EN4" s="18"/>
      <c r="EO4" s="18"/>
      <c r="EP4" s="18"/>
      <c r="EQ4" s="18"/>
      <c r="ER4" s="18"/>
      <c r="ES4" s="18"/>
      <c r="ET4" s="18"/>
      <c r="EU4" s="18"/>
      <c r="EV4" s="18"/>
      <c r="EW4" s="18"/>
      <c r="EX4" s="18"/>
      <c r="EY4" s="18"/>
      <c r="EZ4" s="18"/>
      <c r="FA4" s="18"/>
      <c r="FB4" s="18"/>
      <c r="FC4" s="18"/>
      <c r="FD4" s="18"/>
      <c r="FE4" s="18"/>
      <c r="FF4" s="18"/>
      <c r="FG4" s="18"/>
      <c r="FH4" s="18"/>
      <c r="FI4" s="18"/>
      <c r="FJ4" s="18"/>
      <c r="FK4" s="18"/>
      <c r="FL4" s="18"/>
      <c r="FM4" s="18"/>
      <c r="FN4" s="18"/>
      <c r="FO4" s="18"/>
      <c r="FP4" s="18"/>
      <c r="FQ4" s="18"/>
      <c r="FR4" s="18"/>
      <c r="FS4" s="18"/>
      <c r="FT4" s="18"/>
      <c r="FU4" s="18"/>
      <c r="FV4" s="18"/>
      <c r="FW4" s="18"/>
      <c r="FX4" s="18"/>
      <c r="FY4" s="18"/>
      <c r="FZ4" s="18"/>
      <c r="GA4" s="18"/>
      <c r="GB4" s="18"/>
      <c r="GC4" s="18"/>
      <c r="GD4" s="18"/>
      <c r="GE4" s="18"/>
      <c r="GF4" s="18"/>
      <c r="GG4" s="18"/>
      <c r="GH4" s="18"/>
      <c r="GI4" s="18"/>
      <c r="GJ4" s="18"/>
      <c r="GK4" s="18"/>
      <c r="GL4" s="18"/>
      <c r="GM4" s="18"/>
      <c r="GN4" s="18"/>
      <c r="GO4" s="18"/>
      <c r="GP4" s="18"/>
      <c r="GQ4" s="18"/>
      <c r="GR4" s="18"/>
      <c r="GS4" s="18"/>
      <c r="GT4" s="18"/>
      <c r="GU4" s="18"/>
      <c r="GV4" s="18"/>
      <c r="GW4" s="18"/>
      <c r="GX4" s="18"/>
      <c r="GY4" s="18"/>
      <c r="GZ4" s="18"/>
      <c r="HA4" s="18"/>
      <c r="HB4" s="18"/>
      <c r="HC4" s="18"/>
      <c r="HD4" s="18"/>
      <c r="HE4" s="18"/>
      <c r="HF4" s="18"/>
      <c r="HG4" s="18"/>
      <c r="HH4" s="18"/>
      <c r="HI4" s="18"/>
      <c r="HJ4" s="18"/>
      <c r="HK4" s="18"/>
      <c r="HL4" s="18"/>
      <c r="HM4" s="18"/>
      <c r="HN4" s="18"/>
      <c r="HO4" s="18"/>
      <c r="HP4" s="18"/>
      <c r="HQ4" s="18"/>
      <c r="HR4" s="18"/>
      <c r="HS4" s="18"/>
      <c r="HT4" s="18"/>
      <c r="HU4" s="18"/>
      <c r="HV4" s="18"/>
      <c r="HW4" s="18"/>
      <c r="HX4" s="18"/>
      <c r="HY4" s="18"/>
      <c r="HZ4" s="18"/>
      <c r="IA4" s="18"/>
      <c r="IB4" s="18"/>
      <c r="IC4" s="18"/>
      <c r="ID4" s="18"/>
      <c r="IE4" s="18"/>
      <c r="IF4" s="18"/>
      <c r="IG4" s="18"/>
      <c r="IH4" s="18"/>
      <c r="II4" s="18"/>
      <c r="IJ4" s="18"/>
      <c r="IK4" s="18"/>
      <c r="IL4" s="18"/>
      <c r="IM4" s="18"/>
      <c r="IN4" s="18"/>
      <c r="IO4" s="18"/>
      <c r="IP4" s="18"/>
      <c r="IQ4" s="18"/>
      <c r="IR4" s="18"/>
      <c r="IS4" s="18"/>
      <c r="IT4" s="18"/>
      <c r="IU4" s="18"/>
      <c r="IV4" s="18"/>
      <c r="IW4" s="18"/>
      <c r="IX4" s="18"/>
      <c r="IY4" s="18"/>
      <c r="IZ4" s="18"/>
      <c r="JA4" s="18"/>
      <c r="JB4" s="18"/>
      <c r="JC4" s="18"/>
      <c r="JD4" s="18"/>
      <c r="JE4" s="18"/>
      <c r="JF4" s="18"/>
      <c r="JG4" s="18"/>
      <c r="JH4" s="18"/>
      <c r="JI4" s="18"/>
      <c r="JJ4" s="18"/>
      <c r="JK4" s="18"/>
      <c r="JL4" s="18"/>
      <c r="JM4" s="18"/>
      <c r="JN4" s="18"/>
      <c r="JO4" s="18"/>
      <c r="JP4" s="18"/>
      <c r="JQ4" s="18"/>
      <c r="JR4" s="18"/>
    </row>
    <row r="5" spans="1:278" s="19" customFormat="1" ht="18">
      <c r="A5" s="471" t="s">
        <v>266</v>
      </c>
      <c r="B5" s="471"/>
      <c r="C5" s="432" t="s">
        <v>267</v>
      </c>
      <c r="D5" s="432"/>
      <c r="E5" s="432"/>
      <c r="F5" s="432"/>
      <c r="G5" s="432"/>
      <c r="H5" s="432"/>
      <c r="I5" s="432"/>
      <c r="J5" s="432"/>
      <c r="K5" s="432"/>
      <c r="L5" s="432"/>
      <c r="M5" s="432"/>
      <c r="N5" s="432"/>
      <c r="O5" s="432"/>
      <c r="P5" s="432"/>
      <c r="Q5" s="432"/>
      <c r="R5" s="432"/>
      <c r="S5" s="432"/>
      <c r="T5" s="432"/>
      <c r="U5" s="432"/>
      <c r="V5" s="432"/>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c r="IW5" s="18"/>
      <c r="IX5" s="18"/>
      <c r="IY5" s="18"/>
      <c r="IZ5" s="18"/>
      <c r="JA5" s="18"/>
      <c r="JB5" s="18"/>
      <c r="JC5" s="18"/>
      <c r="JD5" s="18"/>
      <c r="JE5" s="18"/>
      <c r="JF5" s="18"/>
      <c r="JG5" s="18"/>
      <c r="JH5" s="18"/>
      <c r="JI5" s="18"/>
      <c r="JJ5" s="18"/>
      <c r="JK5" s="18"/>
      <c r="JL5" s="18"/>
      <c r="JM5" s="18"/>
      <c r="JN5" s="18"/>
      <c r="JO5" s="18"/>
      <c r="JP5" s="18"/>
      <c r="JQ5" s="18"/>
      <c r="JR5" s="18"/>
    </row>
    <row r="6" spans="1:278" s="19" customFormat="1" ht="18.75" thickBot="1">
      <c r="A6" s="472" t="s">
        <v>268</v>
      </c>
      <c r="B6" s="472"/>
      <c r="C6" s="433" t="s">
        <v>495</v>
      </c>
      <c r="D6" s="433"/>
      <c r="E6" s="433"/>
      <c r="F6" s="433"/>
      <c r="G6" s="433"/>
      <c r="H6" s="433"/>
      <c r="I6" s="433"/>
      <c r="J6" s="433"/>
      <c r="K6" s="433"/>
      <c r="L6" s="433"/>
      <c r="M6" s="433"/>
      <c r="N6" s="433"/>
      <c r="O6" s="433"/>
      <c r="P6" s="433"/>
      <c r="Q6" s="433"/>
      <c r="R6" s="433"/>
      <c r="S6" s="433"/>
      <c r="T6" s="433"/>
      <c r="U6" s="433"/>
      <c r="V6" s="433"/>
      <c r="W6" s="18"/>
      <c r="X6" s="18"/>
      <c r="Y6" s="18"/>
      <c r="Z6" s="18"/>
      <c r="AA6" s="18"/>
      <c r="AB6" s="18"/>
      <c r="AC6" s="18"/>
      <c r="AD6" s="18"/>
      <c r="AE6" s="18"/>
      <c r="AF6" s="18"/>
      <c r="AG6" s="18"/>
      <c r="AH6" s="18"/>
      <c r="AI6" s="18"/>
      <c r="AJ6" s="18"/>
      <c r="AK6" s="18"/>
      <c r="AL6" s="18"/>
      <c r="AM6" s="18"/>
      <c r="AN6" s="18"/>
      <c r="AO6" s="18"/>
      <c r="AP6" s="18"/>
      <c r="AQ6" s="18"/>
      <c r="AR6" s="18"/>
      <c r="AS6" s="18"/>
      <c r="AT6" s="18"/>
      <c r="AU6" s="18"/>
      <c r="AV6" s="18"/>
      <c r="AW6" s="18"/>
      <c r="AX6" s="18"/>
      <c r="AY6" s="18"/>
      <c r="AZ6" s="18"/>
      <c r="BA6" s="18"/>
      <c r="BB6" s="18"/>
      <c r="BC6" s="18"/>
      <c r="BD6" s="18"/>
      <c r="BE6" s="18"/>
      <c r="BF6" s="18"/>
      <c r="BG6" s="18"/>
      <c r="BH6" s="18"/>
      <c r="BI6" s="18"/>
      <c r="BJ6" s="18"/>
      <c r="BK6" s="18"/>
      <c r="BL6" s="18"/>
      <c r="BM6" s="18"/>
      <c r="BN6" s="18"/>
      <c r="BO6" s="18"/>
      <c r="BP6" s="18"/>
      <c r="BQ6" s="18"/>
      <c r="BR6" s="18"/>
      <c r="BS6" s="18"/>
      <c r="BT6" s="18"/>
      <c r="BU6" s="18"/>
      <c r="BV6" s="18"/>
      <c r="BW6" s="18"/>
      <c r="BX6" s="18"/>
      <c r="BY6" s="18"/>
      <c r="BZ6" s="18"/>
      <c r="CA6" s="18"/>
      <c r="CB6" s="18"/>
      <c r="CC6" s="18"/>
      <c r="CD6" s="18"/>
      <c r="CE6" s="18"/>
      <c r="CF6" s="18"/>
      <c r="CG6" s="18"/>
      <c r="CH6" s="18"/>
      <c r="CI6" s="18"/>
      <c r="CJ6" s="18"/>
      <c r="CK6" s="18"/>
      <c r="CL6" s="18"/>
      <c r="CM6" s="18"/>
      <c r="CN6" s="18"/>
      <c r="CO6" s="18"/>
      <c r="CP6" s="18"/>
      <c r="CQ6" s="18"/>
      <c r="CR6" s="18"/>
      <c r="CS6" s="18"/>
      <c r="CT6" s="18"/>
      <c r="CU6" s="18"/>
      <c r="CV6" s="18"/>
      <c r="CW6" s="18"/>
      <c r="CX6" s="18"/>
      <c r="CY6" s="18"/>
      <c r="CZ6" s="18"/>
      <c r="DA6" s="18"/>
      <c r="DB6" s="18"/>
      <c r="DC6" s="18"/>
      <c r="DD6" s="18"/>
      <c r="DE6" s="18"/>
      <c r="DF6" s="18"/>
      <c r="DG6" s="18"/>
      <c r="DH6" s="18"/>
      <c r="DI6" s="18"/>
      <c r="DJ6" s="18"/>
      <c r="DK6" s="18"/>
      <c r="DL6" s="18"/>
      <c r="DM6" s="18"/>
      <c r="DN6" s="18"/>
      <c r="DO6" s="18"/>
      <c r="DP6" s="18"/>
      <c r="DQ6" s="18"/>
      <c r="DR6" s="18"/>
      <c r="DS6" s="18"/>
      <c r="DT6" s="18"/>
      <c r="DU6" s="18"/>
      <c r="DV6" s="18"/>
      <c r="DW6" s="18"/>
      <c r="DX6" s="18"/>
      <c r="DY6" s="18"/>
      <c r="DZ6" s="18"/>
      <c r="EA6" s="18"/>
      <c r="EB6" s="18"/>
      <c r="EC6" s="18"/>
      <c r="ED6" s="18"/>
      <c r="EE6" s="18"/>
      <c r="EF6" s="18"/>
      <c r="EG6" s="18"/>
      <c r="EH6" s="18"/>
      <c r="EI6" s="18"/>
      <c r="EJ6" s="18"/>
      <c r="EK6" s="18"/>
      <c r="EL6" s="18"/>
      <c r="EM6" s="18"/>
      <c r="EN6" s="18"/>
      <c r="EO6" s="18"/>
      <c r="EP6" s="18"/>
      <c r="EQ6" s="18"/>
      <c r="ER6" s="18"/>
      <c r="ES6" s="18"/>
      <c r="ET6" s="18"/>
      <c r="EU6" s="18"/>
      <c r="EV6" s="18"/>
      <c r="EW6" s="18"/>
      <c r="EX6" s="18"/>
      <c r="EY6" s="18"/>
      <c r="EZ6" s="18"/>
      <c r="FA6" s="18"/>
      <c r="FB6" s="18"/>
      <c r="FC6" s="18"/>
      <c r="FD6" s="18"/>
      <c r="FE6" s="18"/>
      <c r="FF6" s="18"/>
      <c r="FG6" s="18"/>
      <c r="FH6" s="18"/>
      <c r="FI6" s="18"/>
      <c r="FJ6" s="18"/>
      <c r="FK6" s="18"/>
      <c r="FL6" s="18"/>
      <c r="FM6" s="18"/>
      <c r="FN6" s="18"/>
      <c r="FO6" s="18"/>
      <c r="FP6" s="18"/>
      <c r="FQ6" s="18"/>
      <c r="FR6" s="18"/>
      <c r="FS6" s="18"/>
      <c r="FT6" s="18"/>
      <c r="FU6" s="18"/>
      <c r="FV6" s="18"/>
      <c r="FW6" s="18"/>
      <c r="FX6" s="18"/>
      <c r="FY6" s="18"/>
      <c r="FZ6" s="18"/>
      <c r="GA6" s="18"/>
      <c r="GB6" s="18"/>
      <c r="GC6" s="18"/>
      <c r="GD6" s="18"/>
      <c r="GE6" s="18"/>
      <c r="GF6" s="18"/>
      <c r="GG6" s="18"/>
      <c r="GH6" s="18"/>
      <c r="GI6" s="18"/>
      <c r="GJ6" s="18"/>
      <c r="GK6" s="18"/>
      <c r="GL6" s="18"/>
      <c r="GM6" s="18"/>
      <c r="GN6" s="18"/>
      <c r="GO6" s="18"/>
      <c r="GP6" s="18"/>
      <c r="GQ6" s="18"/>
      <c r="GR6" s="18"/>
      <c r="GS6" s="18"/>
      <c r="GT6" s="18"/>
      <c r="GU6" s="18"/>
      <c r="GV6" s="18"/>
      <c r="GW6" s="18"/>
      <c r="GX6" s="18"/>
      <c r="GY6" s="18"/>
      <c r="GZ6" s="18"/>
      <c r="HA6" s="18"/>
      <c r="HB6" s="18"/>
      <c r="HC6" s="18"/>
      <c r="HD6" s="18"/>
      <c r="HE6" s="18"/>
      <c r="HF6" s="18"/>
      <c r="HG6" s="18"/>
      <c r="HH6" s="18"/>
      <c r="HI6" s="18"/>
      <c r="HJ6" s="18"/>
      <c r="HK6" s="18"/>
      <c r="HL6" s="18"/>
      <c r="HM6" s="18"/>
      <c r="HN6" s="18"/>
      <c r="HO6" s="18"/>
      <c r="HP6" s="18"/>
      <c r="HQ6" s="18"/>
      <c r="HR6" s="18"/>
      <c r="HS6" s="18"/>
      <c r="HT6" s="18"/>
      <c r="HU6" s="18"/>
      <c r="HV6" s="18"/>
      <c r="HW6" s="18"/>
      <c r="HX6" s="18"/>
      <c r="HY6" s="18"/>
      <c r="HZ6" s="18"/>
      <c r="IA6" s="18"/>
      <c r="IB6" s="18"/>
      <c r="IC6" s="18"/>
      <c r="ID6" s="18"/>
      <c r="IE6" s="18"/>
      <c r="IF6" s="18"/>
      <c r="IG6" s="18"/>
      <c r="IH6" s="18"/>
      <c r="II6" s="18"/>
      <c r="IJ6" s="18"/>
      <c r="IK6" s="18"/>
      <c r="IL6" s="18"/>
      <c r="IM6" s="18"/>
      <c r="IN6" s="18"/>
      <c r="IO6" s="18"/>
      <c r="IP6" s="18"/>
      <c r="IQ6" s="18"/>
      <c r="IR6" s="18"/>
      <c r="IS6" s="18"/>
      <c r="IT6" s="18"/>
      <c r="IU6" s="18"/>
      <c r="IV6" s="18"/>
      <c r="IW6" s="18"/>
      <c r="IX6" s="18"/>
      <c r="IY6" s="18"/>
      <c r="IZ6" s="18"/>
      <c r="JA6" s="18"/>
      <c r="JB6" s="18"/>
      <c r="JC6" s="18"/>
      <c r="JD6" s="18"/>
      <c r="JE6" s="18"/>
      <c r="JF6" s="18"/>
      <c r="JG6" s="18"/>
      <c r="JH6" s="18"/>
      <c r="JI6" s="18"/>
      <c r="JJ6" s="18"/>
      <c r="JK6" s="18"/>
      <c r="JL6" s="18"/>
      <c r="JM6" s="18"/>
      <c r="JN6" s="18"/>
      <c r="JO6" s="18"/>
      <c r="JP6" s="18"/>
      <c r="JQ6" s="18"/>
      <c r="JR6" s="18"/>
    </row>
    <row r="7" spans="1:278" s="19" customFormat="1" ht="18" thickTop="1" thickBot="1">
      <c r="A7" s="455" t="s">
        <v>269</v>
      </c>
      <c r="B7" s="455"/>
      <c r="C7" s="455"/>
      <c r="D7" s="456" t="s">
        <v>314</v>
      </c>
      <c r="E7" s="457"/>
      <c r="F7" s="457"/>
      <c r="G7" s="457"/>
      <c r="H7" s="457"/>
      <c r="I7" s="457"/>
      <c r="J7" s="457"/>
      <c r="K7" s="457"/>
      <c r="L7" s="457"/>
      <c r="M7" s="457"/>
      <c r="N7" s="457"/>
      <c r="O7" s="457"/>
      <c r="P7" s="457"/>
      <c r="Q7" s="457"/>
      <c r="R7" s="458"/>
      <c r="S7" s="48"/>
      <c r="T7" s="455" t="s">
        <v>315</v>
      </c>
      <c r="U7" s="455"/>
      <c r="V7" s="455"/>
      <c r="W7" s="18"/>
      <c r="X7" s="18"/>
      <c r="Y7" s="18"/>
      <c r="Z7" s="18"/>
      <c r="AA7" s="18"/>
      <c r="AB7" s="18"/>
      <c r="AC7" s="18"/>
      <c r="AD7" s="18"/>
      <c r="AE7" s="18"/>
      <c r="AF7" s="18"/>
      <c r="AG7" s="18"/>
      <c r="AH7" s="18"/>
      <c r="AI7" s="18"/>
      <c r="AJ7" s="18"/>
      <c r="AK7" s="18"/>
      <c r="AL7" s="18"/>
      <c r="AM7" s="18"/>
      <c r="AN7" s="18"/>
      <c r="AO7" s="18"/>
      <c r="AP7" s="18"/>
      <c r="AQ7" s="18"/>
      <c r="AR7" s="18"/>
      <c r="AS7" s="18"/>
      <c r="AT7" s="18"/>
      <c r="AU7" s="18"/>
      <c r="AV7" s="18"/>
      <c r="AW7" s="18"/>
      <c r="AX7" s="18"/>
      <c r="AY7" s="18"/>
      <c r="AZ7" s="18"/>
      <c r="BA7" s="18"/>
      <c r="BB7" s="18"/>
      <c r="BC7" s="18"/>
      <c r="BD7" s="18"/>
      <c r="BE7" s="18"/>
      <c r="BF7" s="18"/>
      <c r="BG7" s="18"/>
      <c r="BH7" s="18"/>
      <c r="BI7" s="18"/>
      <c r="BJ7" s="18"/>
      <c r="BK7" s="18"/>
      <c r="BL7" s="18"/>
      <c r="BM7" s="18"/>
      <c r="BN7" s="18"/>
      <c r="BO7" s="18"/>
      <c r="BP7" s="18"/>
      <c r="BQ7" s="18"/>
      <c r="BR7" s="18"/>
      <c r="BS7" s="18"/>
      <c r="BT7" s="18"/>
      <c r="BU7" s="18"/>
      <c r="BV7" s="18"/>
      <c r="BW7" s="18"/>
      <c r="BX7" s="18"/>
      <c r="BY7" s="18"/>
      <c r="BZ7" s="18"/>
      <c r="CA7" s="18"/>
      <c r="CB7" s="18"/>
      <c r="CC7" s="18"/>
      <c r="CD7" s="18"/>
      <c r="CE7" s="18"/>
      <c r="CF7" s="18"/>
      <c r="CG7" s="18"/>
      <c r="CH7" s="18"/>
      <c r="CI7" s="18"/>
      <c r="CJ7" s="18"/>
      <c r="CK7" s="18"/>
      <c r="CL7" s="18"/>
      <c r="CM7" s="18"/>
      <c r="CN7" s="18"/>
      <c r="CO7" s="18"/>
      <c r="CP7" s="18"/>
      <c r="CQ7" s="18"/>
      <c r="CR7" s="18"/>
      <c r="CS7" s="18"/>
      <c r="CT7" s="18"/>
      <c r="CU7" s="18"/>
      <c r="CV7" s="18"/>
      <c r="CW7" s="18"/>
      <c r="CX7" s="18"/>
      <c r="CY7" s="18"/>
      <c r="CZ7" s="18"/>
      <c r="DA7" s="18"/>
      <c r="DB7" s="18"/>
      <c r="DC7" s="18"/>
      <c r="DD7" s="18"/>
      <c r="DE7" s="18"/>
      <c r="DF7" s="18"/>
      <c r="DG7" s="18"/>
      <c r="DH7" s="18"/>
      <c r="DI7" s="18"/>
      <c r="DJ7" s="18"/>
      <c r="DK7" s="18"/>
      <c r="DL7" s="18"/>
      <c r="DM7" s="18"/>
      <c r="DN7" s="18"/>
      <c r="DO7" s="18"/>
      <c r="DP7" s="18"/>
      <c r="DQ7" s="18"/>
      <c r="DR7" s="18"/>
      <c r="DS7" s="18"/>
      <c r="DT7" s="18"/>
      <c r="DU7" s="18"/>
      <c r="DV7" s="18"/>
      <c r="DW7" s="18"/>
      <c r="DX7" s="18"/>
      <c r="DY7" s="18"/>
      <c r="DZ7" s="18"/>
      <c r="EA7" s="18"/>
      <c r="EB7" s="18"/>
      <c r="EC7" s="18"/>
      <c r="ED7" s="18"/>
      <c r="EE7" s="18"/>
      <c r="EF7" s="18"/>
      <c r="EG7" s="18"/>
      <c r="EH7" s="18"/>
      <c r="EI7" s="18"/>
      <c r="EJ7" s="18"/>
      <c r="EK7" s="18"/>
      <c r="EL7" s="18"/>
      <c r="EM7" s="18"/>
      <c r="EN7" s="18"/>
      <c r="EO7" s="18"/>
      <c r="EP7" s="18"/>
      <c r="EQ7" s="18"/>
      <c r="ER7" s="18"/>
      <c r="ES7" s="18"/>
      <c r="ET7" s="18"/>
      <c r="EU7" s="18"/>
      <c r="EV7" s="18"/>
      <c r="EW7" s="18"/>
      <c r="EX7" s="18"/>
      <c r="EY7" s="18"/>
      <c r="EZ7" s="18"/>
      <c r="FA7" s="18"/>
      <c r="FB7" s="18"/>
      <c r="FC7" s="18"/>
      <c r="FD7" s="18"/>
      <c r="FE7" s="18"/>
      <c r="FF7" s="18"/>
      <c r="FG7" s="18"/>
      <c r="FH7" s="18"/>
      <c r="FI7" s="18"/>
      <c r="FJ7" s="18"/>
      <c r="FK7" s="18"/>
      <c r="FL7" s="18"/>
      <c r="FM7" s="18"/>
      <c r="FN7" s="18"/>
      <c r="FO7" s="18"/>
      <c r="FP7" s="18"/>
      <c r="FQ7" s="18"/>
      <c r="FR7" s="18"/>
      <c r="FS7" s="18"/>
      <c r="FT7" s="18"/>
      <c r="FU7" s="18"/>
      <c r="FV7" s="18"/>
      <c r="FW7" s="18"/>
      <c r="FX7" s="18"/>
      <c r="FY7" s="18"/>
      <c r="FZ7" s="18"/>
      <c r="GA7" s="18"/>
      <c r="GB7" s="18"/>
      <c r="GC7" s="18"/>
      <c r="GD7" s="18"/>
      <c r="GE7" s="18"/>
      <c r="GF7" s="18"/>
      <c r="GG7" s="18"/>
      <c r="GH7" s="18"/>
      <c r="GI7" s="18"/>
      <c r="GJ7" s="18"/>
      <c r="GK7" s="18"/>
      <c r="GL7" s="18"/>
      <c r="GM7" s="18"/>
      <c r="GN7" s="18"/>
      <c r="GO7" s="18"/>
      <c r="GP7" s="18"/>
      <c r="GQ7" s="18"/>
      <c r="GR7" s="18"/>
      <c r="GS7" s="18"/>
      <c r="GT7" s="18"/>
      <c r="GU7" s="18"/>
      <c r="GV7" s="18"/>
      <c r="GW7" s="18"/>
      <c r="GX7" s="18"/>
      <c r="GY7" s="18"/>
      <c r="GZ7" s="18"/>
      <c r="HA7" s="18"/>
      <c r="HB7" s="18"/>
      <c r="HC7" s="18"/>
      <c r="HD7" s="18"/>
      <c r="HE7" s="18"/>
      <c r="HF7" s="18"/>
      <c r="HG7" s="18"/>
      <c r="HH7" s="18"/>
      <c r="HI7" s="18"/>
      <c r="HJ7" s="18"/>
      <c r="HK7" s="18"/>
      <c r="HL7" s="18"/>
      <c r="HM7" s="18"/>
      <c r="HN7" s="18"/>
      <c r="HO7" s="18"/>
      <c r="HP7" s="18"/>
      <c r="HQ7" s="18"/>
      <c r="HR7" s="18"/>
      <c r="HS7" s="18"/>
      <c r="HT7" s="18"/>
      <c r="HU7" s="18"/>
      <c r="HV7" s="18"/>
      <c r="HW7" s="18"/>
      <c r="HX7" s="18"/>
      <c r="HY7" s="18"/>
      <c r="HZ7" s="18"/>
      <c r="IA7" s="18"/>
      <c r="IB7" s="18"/>
      <c r="IC7" s="18"/>
      <c r="ID7" s="18"/>
      <c r="IE7" s="18"/>
      <c r="IF7" s="18"/>
      <c r="IG7" s="18"/>
      <c r="IH7" s="18"/>
      <c r="II7" s="18"/>
      <c r="IJ7" s="18"/>
      <c r="IK7" s="18"/>
      <c r="IL7" s="18"/>
      <c r="IM7" s="18"/>
      <c r="IN7" s="18"/>
      <c r="IO7" s="18"/>
      <c r="IP7" s="18"/>
      <c r="IQ7" s="18"/>
      <c r="IR7" s="18"/>
      <c r="IS7" s="18"/>
      <c r="IT7" s="18"/>
      <c r="IU7" s="18"/>
      <c r="IV7" s="18"/>
      <c r="IW7" s="18"/>
      <c r="IX7" s="18"/>
      <c r="IY7" s="18"/>
      <c r="IZ7" s="18"/>
      <c r="JA7" s="18"/>
      <c r="JB7" s="18"/>
      <c r="JC7" s="18"/>
      <c r="JD7" s="18"/>
      <c r="JE7" s="18"/>
      <c r="JF7" s="18"/>
      <c r="JG7" s="18"/>
      <c r="JH7" s="18"/>
      <c r="JI7" s="18"/>
      <c r="JJ7" s="18"/>
      <c r="JK7" s="18"/>
      <c r="JL7" s="18"/>
      <c r="JM7" s="18"/>
      <c r="JN7" s="18"/>
      <c r="JO7" s="18"/>
      <c r="JP7" s="18"/>
      <c r="JQ7" s="18"/>
      <c r="JR7" s="18"/>
    </row>
    <row r="8" spans="1:278" s="19" customFormat="1" ht="18" thickTop="1" thickBot="1">
      <c r="A8" s="459" t="s">
        <v>274</v>
      </c>
      <c r="B8" s="455" t="s">
        <v>316</v>
      </c>
      <c r="C8" s="462" t="s">
        <v>270</v>
      </c>
      <c r="D8" s="464" t="s">
        <v>317</v>
      </c>
      <c r="E8" s="466" t="s">
        <v>239</v>
      </c>
      <c r="F8" s="468" t="s">
        <v>318</v>
      </c>
      <c r="G8" s="469"/>
      <c r="H8" s="469"/>
      <c r="I8" s="469"/>
      <c r="J8" s="469"/>
      <c r="K8" s="470"/>
      <c r="L8" s="468" t="s">
        <v>319</v>
      </c>
      <c r="M8" s="469"/>
      <c r="N8" s="469"/>
      <c r="O8" s="469"/>
      <c r="P8" s="469"/>
      <c r="Q8" s="469"/>
      <c r="R8" s="469"/>
      <c r="S8" s="470"/>
      <c r="T8" s="58"/>
      <c r="U8" s="59"/>
      <c r="V8" s="87" t="s">
        <v>320</v>
      </c>
      <c r="W8" s="18"/>
      <c r="X8" s="18"/>
      <c r="Y8" s="18"/>
      <c r="Z8" s="18"/>
      <c r="AA8" s="18"/>
      <c r="AB8" s="18"/>
      <c r="AC8" s="18"/>
      <c r="AD8" s="18"/>
      <c r="AE8" s="18"/>
      <c r="AF8" s="18"/>
      <c r="AG8" s="18"/>
      <c r="AH8" s="18"/>
      <c r="AI8" s="18"/>
      <c r="AJ8" s="18"/>
      <c r="AK8" s="18"/>
      <c r="AL8" s="18"/>
      <c r="AM8" s="18"/>
      <c r="AN8" s="18"/>
      <c r="AO8" s="18"/>
      <c r="AP8" s="18"/>
      <c r="AQ8" s="18"/>
      <c r="AR8" s="18"/>
      <c r="AS8" s="18"/>
      <c r="AT8" s="18"/>
      <c r="AU8" s="18"/>
      <c r="AV8" s="18"/>
      <c r="AW8" s="18"/>
      <c r="AX8" s="18"/>
      <c r="AY8" s="18"/>
      <c r="AZ8" s="18"/>
      <c r="BA8" s="18"/>
      <c r="BB8" s="18"/>
      <c r="BC8" s="18"/>
      <c r="BD8" s="18"/>
      <c r="BE8" s="18"/>
      <c r="BF8" s="18"/>
      <c r="BG8" s="18"/>
      <c r="BH8" s="18"/>
      <c r="BI8" s="18"/>
      <c r="BJ8" s="18"/>
      <c r="BK8" s="18"/>
      <c r="BL8" s="18"/>
      <c r="BM8" s="18"/>
      <c r="BN8" s="18"/>
      <c r="BO8" s="18"/>
      <c r="BP8" s="18"/>
      <c r="BQ8" s="18"/>
      <c r="BR8" s="18"/>
      <c r="BS8" s="18"/>
      <c r="BT8" s="18"/>
      <c r="BU8" s="18"/>
      <c r="BV8" s="18"/>
      <c r="BW8" s="18"/>
      <c r="BX8" s="18"/>
      <c r="BY8" s="18"/>
      <c r="BZ8" s="18"/>
      <c r="CA8" s="18"/>
      <c r="CB8" s="18"/>
      <c r="CC8" s="18"/>
      <c r="CD8" s="18"/>
      <c r="CE8" s="18"/>
      <c r="CF8" s="18"/>
      <c r="CG8" s="18"/>
      <c r="CH8" s="18"/>
      <c r="CI8" s="18"/>
      <c r="CJ8" s="18"/>
      <c r="CK8" s="18"/>
      <c r="CL8" s="18"/>
      <c r="CM8" s="18"/>
      <c r="CN8" s="18"/>
      <c r="CO8" s="18"/>
      <c r="CP8" s="18"/>
      <c r="CQ8" s="18"/>
      <c r="CR8" s="18"/>
      <c r="CS8" s="18"/>
      <c r="CT8" s="18"/>
      <c r="CU8" s="18"/>
      <c r="CV8" s="18"/>
      <c r="CW8" s="18"/>
      <c r="CX8" s="18"/>
      <c r="CY8" s="18"/>
      <c r="CZ8" s="18"/>
      <c r="DA8" s="18"/>
      <c r="DB8" s="18"/>
      <c r="DC8" s="18"/>
      <c r="DD8" s="18"/>
      <c r="DE8" s="18"/>
      <c r="DF8" s="18"/>
      <c r="DG8" s="18"/>
      <c r="DH8" s="18"/>
      <c r="DI8" s="18"/>
      <c r="DJ8" s="18"/>
      <c r="DK8" s="18"/>
      <c r="DL8" s="18"/>
      <c r="DM8" s="18"/>
      <c r="DN8" s="18"/>
      <c r="DO8" s="18"/>
      <c r="DP8" s="18"/>
      <c r="DQ8" s="18"/>
      <c r="DR8" s="18"/>
      <c r="DS8" s="18"/>
      <c r="DT8" s="18"/>
      <c r="DU8" s="18"/>
      <c r="DV8" s="18"/>
      <c r="DW8" s="18"/>
      <c r="DX8" s="18"/>
      <c r="DY8" s="18"/>
      <c r="DZ8" s="18"/>
      <c r="EA8" s="18"/>
      <c r="EB8" s="18"/>
      <c r="EC8" s="18"/>
      <c r="ED8" s="18"/>
      <c r="EE8" s="18"/>
      <c r="EF8" s="18"/>
      <c r="EG8" s="18"/>
      <c r="EH8" s="18"/>
      <c r="EI8" s="18"/>
      <c r="EJ8" s="18"/>
      <c r="EK8" s="18"/>
      <c r="EL8" s="18"/>
      <c r="EM8" s="18"/>
      <c r="EN8" s="18"/>
      <c r="EO8" s="18"/>
      <c r="EP8" s="18"/>
      <c r="EQ8" s="18"/>
      <c r="ER8" s="18"/>
      <c r="ES8" s="18"/>
      <c r="ET8" s="18"/>
      <c r="EU8" s="18"/>
      <c r="EV8" s="18"/>
      <c r="EW8" s="18"/>
      <c r="EX8" s="18"/>
      <c r="EY8" s="18"/>
      <c r="EZ8" s="18"/>
      <c r="FA8" s="18"/>
      <c r="FB8" s="18"/>
      <c r="FC8" s="18"/>
      <c r="FD8" s="18"/>
      <c r="FE8" s="18"/>
      <c r="FF8" s="18"/>
      <c r="FG8" s="18"/>
      <c r="FH8" s="18"/>
      <c r="FI8" s="18"/>
      <c r="FJ8" s="18"/>
      <c r="FK8" s="18"/>
      <c r="FL8" s="18"/>
      <c r="FM8" s="18"/>
      <c r="FN8" s="18"/>
      <c r="FO8" s="18"/>
      <c r="FP8" s="18"/>
      <c r="FQ8" s="18"/>
      <c r="FR8" s="18"/>
      <c r="FS8" s="18"/>
      <c r="FT8" s="18"/>
      <c r="FU8" s="18"/>
      <c r="FV8" s="18"/>
      <c r="FW8" s="18"/>
      <c r="FX8" s="18"/>
      <c r="FY8" s="18"/>
      <c r="FZ8" s="18"/>
      <c r="GA8" s="18"/>
      <c r="GB8" s="18"/>
      <c r="GC8" s="18"/>
      <c r="GD8" s="18"/>
      <c r="GE8" s="18"/>
      <c r="GF8" s="18"/>
      <c r="GG8" s="18"/>
      <c r="GH8" s="18"/>
      <c r="GI8" s="18"/>
      <c r="GJ8" s="18"/>
      <c r="GK8" s="18"/>
      <c r="GL8" s="18"/>
      <c r="GM8" s="18"/>
      <c r="GN8" s="18"/>
      <c r="GO8" s="18"/>
      <c r="GP8" s="18"/>
      <c r="GQ8" s="18"/>
      <c r="GR8" s="18"/>
      <c r="GS8" s="18"/>
      <c r="GT8" s="18"/>
      <c r="GU8" s="18"/>
      <c r="GV8" s="18"/>
      <c r="GW8" s="18"/>
      <c r="GX8" s="18"/>
      <c r="GY8" s="18"/>
      <c r="GZ8" s="18"/>
      <c r="HA8" s="18"/>
      <c r="HB8" s="18"/>
      <c r="HC8" s="18"/>
      <c r="HD8" s="18"/>
      <c r="HE8" s="18"/>
      <c r="HF8" s="18"/>
      <c r="HG8" s="18"/>
      <c r="HH8" s="18"/>
      <c r="HI8" s="18"/>
      <c r="HJ8" s="18"/>
      <c r="HK8" s="18"/>
      <c r="HL8" s="18"/>
      <c r="HM8" s="18"/>
      <c r="HN8" s="18"/>
      <c r="HO8" s="18"/>
      <c r="HP8" s="18"/>
      <c r="HQ8" s="18"/>
      <c r="HR8" s="18"/>
      <c r="HS8" s="18"/>
      <c r="HT8" s="18"/>
      <c r="HU8" s="18"/>
      <c r="HV8" s="18"/>
      <c r="HW8" s="18"/>
      <c r="HX8" s="18"/>
      <c r="HY8" s="18"/>
      <c r="HZ8" s="18"/>
      <c r="IA8" s="18"/>
      <c r="IB8" s="18"/>
      <c r="IC8" s="18"/>
      <c r="ID8" s="18"/>
      <c r="IE8" s="18"/>
      <c r="IF8" s="18"/>
      <c r="IG8" s="18"/>
      <c r="IH8" s="18"/>
      <c r="II8" s="18"/>
      <c r="IJ8" s="18"/>
      <c r="IK8" s="18"/>
      <c r="IL8" s="18"/>
      <c r="IM8" s="18"/>
      <c r="IN8" s="18"/>
      <c r="IO8" s="18"/>
      <c r="IP8" s="18"/>
      <c r="IQ8" s="18"/>
      <c r="IR8" s="18"/>
      <c r="IS8" s="18"/>
      <c r="IT8" s="18"/>
      <c r="IU8" s="18"/>
      <c r="IV8" s="18"/>
      <c r="IW8" s="18"/>
      <c r="IX8" s="18"/>
      <c r="IY8" s="18"/>
      <c r="IZ8" s="18"/>
      <c r="JA8" s="18"/>
      <c r="JB8" s="18"/>
      <c r="JC8" s="18"/>
      <c r="JD8" s="18"/>
      <c r="JE8" s="18"/>
      <c r="JF8" s="18"/>
      <c r="JG8" s="18"/>
      <c r="JH8" s="18"/>
      <c r="JI8" s="18"/>
      <c r="JJ8" s="18"/>
      <c r="JK8" s="18"/>
      <c r="JL8" s="18"/>
      <c r="JM8" s="18"/>
      <c r="JN8" s="18"/>
      <c r="JO8" s="18"/>
      <c r="JP8" s="18"/>
      <c r="JQ8" s="18"/>
      <c r="JR8" s="18"/>
    </row>
    <row r="9" spans="1:278" s="21" customFormat="1" ht="147.75" thickTop="1" thickBot="1">
      <c r="A9" s="460"/>
      <c r="B9" s="461"/>
      <c r="C9" s="463"/>
      <c r="D9" s="465"/>
      <c r="E9" s="467"/>
      <c r="F9" s="47" t="s">
        <v>241</v>
      </c>
      <c r="G9" s="47" t="s">
        <v>243</v>
      </c>
      <c r="H9" s="47" t="s">
        <v>321</v>
      </c>
      <c r="I9" s="47" t="s">
        <v>245</v>
      </c>
      <c r="J9" s="133" t="s">
        <v>322</v>
      </c>
      <c r="K9" s="47" t="s">
        <v>251</v>
      </c>
      <c r="L9" s="47" t="s">
        <v>323</v>
      </c>
      <c r="M9" s="131" t="s">
        <v>248</v>
      </c>
      <c r="N9" s="47" t="s">
        <v>324</v>
      </c>
      <c r="O9" s="47" t="s">
        <v>325</v>
      </c>
      <c r="P9" s="47" t="s">
        <v>326</v>
      </c>
      <c r="Q9" s="47" t="s">
        <v>327</v>
      </c>
      <c r="R9" s="133" t="s">
        <v>322</v>
      </c>
      <c r="S9" s="47" t="s">
        <v>328</v>
      </c>
      <c r="T9" s="51" t="s">
        <v>253</v>
      </c>
      <c r="U9" s="51" t="s">
        <v>255</v>
      </c>
      <c r="V9" s="52" t="s">
        <v>329</v>
      </c>
      <c r="W9" s="20"/>
      <c r="X9" s="20"/>
      <c r="Y9" s="20"/>
      <c r="Z9" s="20"/>
      <c r="AA9" s="20"/>
      <c r="AB9" s="20"/>
      <c r="AC9" s="20"/>
      <c r="AD9" s="20"/>
      <c r="AE9" s="20"/>
      <c r="AF9" s="20"/>
      <c r="AG9" s="20"/>
      <c r="AH9" s="20"/>
      <c r="AI9" s="20"/>
      <c r="AJ9" s="20"/>
      <c r="AK9" s="20"/>
      <c r="AL9" s="20"/>
      <c r="AM9" s="20"/>
      <c r="AN9" s="20"/>
      <c r="AO9" s="20"/>
      <c r="AP9" s="20"/>
      <c r="AQ9" s="20"/>
      <c r="AR9" s="20"/>
      <c r="AS9" s="20"/>
      <c r="AT9" s="20"/>
      <c r="AU9" s="20"/>
      <c r="AV9" s="20"/>
      <c r="AW9" s="20"/>
      <c r="AX9" s="20"/>
      <c r="AY9" s="20"/>
      <c r="AZ9" s="20"/>
      <c r="BA9" s="20"/>
      <c r="BB9" s="20"/>
      <c r="BC9" s="20"/>
      <c r="BD9" s="20"/>
      <c r="BE9" s="20"/>
      <c r="BF9" s="20"/>
      <c r="BG9" s="20"/>
      <c r="BH9" s="20"/>
      <c r="BI9" s="20"/>
      <c r="BJ9" s="20"/>
      <c r="BK9" s="20"/>
      <c r="BL9" s="20"/>
      <c r="BM9" s="20"/>
      <c r="BN9" s="20"/>
      <c r="BO9" s="20"/>
      <c r="BP9" s="20"/>
      <c r="BQ9" s="20"/>
      <c r="BR9" s="20"/>
      <c r="BS9" s="20"/>
      <c r="BT9" s="20"/>
      <c r="BU9" s="20"/>
      <c r="BV9" s="20"/>
      <c r="BW9" s="20"/>
      <c r="BX9" s="20"/>
      <c r="BY9" s="20"/>
      <c r="BZ9" s="20"/>
      <c r="CA9" s="20"/>
      <c r="CB9" s="20"/>
      <c r="CC9" s="20"/>
      <c r="CD9" s="20"/>
      <c r="CE9" s="20"/>
      <c r="CF9" s="20"/>
      <c r="CG9" s="20"/>
      <c r="CH9" s="20"/>
      <c r="CI9" s="20"/>
      <c r="CJ9" s="20"/>
      <c r="CK9" s="20"/>
      <c r="CL9" s="20"/>
      <c r="CM9" s="20"/>
      <c r="CN9" s="20"/>
      <c r="CO9" s="20"/>
      <c r="CP9" s="20"/>
      <c r="CQ9" s="20"/>
      <c r="CR9" s="20"/>
      <c r="CS9" s="20"/>
      <c r="CT9" s="20"/>
      <c r="CU9" s="20"/>
      <c r="CV9" s="20"/>
      <c r="CW9" s="20"/>
      <c r="CX9" s="20"/>
      <c r="CY9" s="20"/>
      <c r="CZ9" s="20"/>
      <c r="DA9" s="20"/>
      <c r="DB9" s="20"/>
      <c r="DC9" s="20"/>
      <c r="DD9" s="20"/>
      <c r="DE9" s="20"/>
      <c r="DF9" s="20"/>
      <c r="DG9" s="20"/>
      <c r="DH9" s="20"/>
      <c r="DI9" s="20"/>
      <c r="DJ9" s="20"/>
      <c r="DK9" s="20"/>
      <c r="DL9" s="20"/>
      <c r="DM9" s="20"/>
      <c r="DN9" s="20"/>
      <c r="DO9" s="20"/>
      <c r="DP9" s="20"/>
      <c r="DQ9" s="20"/>
      <c r="DR9" s="20"/>
      <c r="DS9" s="20"/>
      <c r="DT9" s="20"/>
      <c r="DU9" s="20"/>
      <c r="DV9" s="20"/>
      <c r="DW9" s="20"/>
      <c r="DX9" s="20"/>
      <c r="DY9" s="20"/>
      <c r="DZ9" s="20"/>
      <c r="EA9" s="20"/>
      <c r="EB9" s="20"/>
      <c r="EC9" s="20"/>
      <c r="ED9" s="20"/>
      <c r="EE9" s="20"/>
      <c r="EF9" s="20"/>
      <c r="EG9" s="20"/>
      <c r="EH9" s="20"/>
      <c r="EI9" s="20"/>
      <c r="EJ9" s="20"/>
      <c r="EK9" s="20"/>
      <c r="EL9" s="20"/>
      <c r="EM9" s="20"/>
      <c r="EN9" s="20"/>
      <c r="EO9" s="20"/>
      <c r="EP9" s="20"/>
      <c r="EQ9" s="20"/>
      <c r="ER9" s="20"/>
      <c r="ES9" s="20"/>
      <c r="ET9" s="20"/>
      <c r="EU9" s="20"/>
      <c r="EV9" s="20"/>
      <c r="EW9" s="20"/>
      <c r="EX9" s="20"/>
      <c r="EY9" s="20"/>
      <c r="EZ9" s="20"/>
      <c r="FA9" s="20"/>
      <c r="FB9" s="20"/>
      <c r="FC9" s="20"/>
      <c r="FD9" s="20"/>
      <c r="FE9" s="20"/>
      <c r="FF9" s="20"/>
      <c r="FG9" s="20"/>
      <c r="FH9" s="20"/>
      <c r="FI9" s="20"/>
      <c r="FJ9" s="20"/>
      <c r="FK9" s="20"/>
      <c r="FL9" s="20"/>
      <c r="FM9" s="20"/>
      <c r="FN9" s="20"/>
      <c r="FO9" s="20"/>
      <c r="FP9" s="20"/>
      <c r="FQ9" s="20"/>
      <c r="FR9" s="20"/>
      <c r="FS9" s="20"/>
      <c r="FT9" s="20"/>
      <c r="FU9" s="20"/>
      <c r="FV9" s="20"/>
      <c r="FW9" s="20"/>
      <c r="FX9" s="20"/>
      <c r="FY9" s="20"/>
      <c r="FZ9" s="20"/>
      <c r="GA9" s="20"/>
      <c r="GB9" s="20"/>
      <c r="GC9" s="20"/>
      <c r="GD9" s="20"/>
      <c r="GE9" s="20"/>
      <c r="GF9" s="20"/>
      <c r="GG9" s="20"/>
      <c r="GH9" s="20"/>
      <c r="GI9" s="20"/>
      <c r="GJ9" s="20"/>
      <c r="GK9" s="20"/>
      <c r="GL9" s="20"/>
      <c r="GM9" s="20"/>
      <c r="GN9" s="20"/>
      <c r="GO9" s="20"/>
      <c r="GP9" s="20"/>
      <c r="GQ9" s="20"/>
      <c r="GR9" s="20"/>
      <c r="GS9" s="20"/>
      <c r="GT9" s="20"/>
      <c r="GU9" s="20"/>
      <c r="GV9" s="20"/>
      <c r="GW9" s="20"/>
      <c r="GX9" s="20"/>
      <c r="GY9" s="20"/>
      <c r="GZ9" s="20"/>
      <c r="HA9" s="20"/>
      <c r="HB9" s="20"/>
      <c r="HC9" s="20"/>
      <c r="HD9" s="20"/>
      <c r="HE9" s="20"/>
      <c r="HF9" s="20"/>
      <c r="HG9" s="20"/>
      <c r="HH9" s="20"/>
      <c r="HI9" s="20"/>
      <c r="HJ9" s="20"/>
      <c r="HK9" s="20"/>
      <c r="HL9" s="20"/>
      <c r="HM9" s="20"/>
      <c r="HN9" s="20"/>
      <c r="HO9" s="20"/>
      <c r="HP9" s="20"/>
      <c r="HQ9" s="20"/>
      <c r="HR9" s="20"/>
      <c r="HS9" s="20"/>
      <c r="HT9" s="20"/>
      <c r="HU9" s="20"/>
      <c r="HV9" s="20"/>
      <c r="HW9" s="20"/>
      <c r="HX9" s="20"/>
      <c r="HY9" s="20"/>
      <c r="HZ9" s="20"/>
      <c r="IA9" s="20"/>
      <c r="IB9" s="20"/>
      <c r="IC9" s="20"/>
      <c r="ID9" s="20"/>
      <c r="IE9" s="20"/>
      <c r="IF9" s="20"/>
      <c r="IG9" s="20"/>
      <c r="IH9" s="20"/>
      <c r="II9" s="20"/>
      <c r="IJ9" s="20"/>
      <c r="IK9" s="20"/>
      <c r="IL9" s="20"/>
      <c r="IM9" s="20"/>
      <c r="IN9" s="20"/>
      <c r="IO9" s="20"/>
      <c r="IP9" s="20"/>
      <c r="IQ9" s="20"/>
      <c r="IR9" s="20"/>
      <c r="IS9" s="20"/>
      <c r="IT9" s="20"/>
      <c r="IU9" s="20"/>
      <c r="IV9" s="20"/>
      <c r="IW9" s="20"/>
      <c r="IX9" s="20"/>
      <c r="IY9" s="20"/>
      <c r="IZ9" s="20"/>
      <c r="JA9" s="20"/>
      <c r="JB9" s="20"/>
      <c r="JC9" s="20"/>
      <c r="JD9" s="20"/>
      <c r="JE9" s="20"/>
      <c r="JF9" s="20"/>
      <c r="JG9" s="20"/>
      <c r="JH9" s="20"/>
      <c r="JI9" s="20"/>
      <c r="JJ9" s="20"/>
      <c r="JK9" s="20"/>
      <c r="JL9" s="20"/>
      <c r="JM9" s="20"/>
      <c r="JN9" s="20"/>
      <c r="JO9" s="20"/>
      <c r="JP9" s="20"/>
      <c r="JQ9" s="20"/>
      <c r="JR9" s="20"/>
    </row>
    <row r="10" spans="1:278" ht="60">
      <c r="A10" s="429">
        <f>'5-. Identificación de Riesgos'!A10</f>
        <v>1</v>
      </c>
      <c r="B10" s="423" t="str">
        <f>'5-. Identificación de Riesgos'!B10</f>
        <v xml:space="preserve">Posibilidad de Entrega de información inexacta o desactualizada a usuarios  y partes interesadas </v>
      </c>
      <c r="C10" s="240" t="str">
        <f>'5-. Identificación de Riesgos'!D10</f>
        <v>1. Información estadística errada o insuficiente.</v>
      </c>
      <c r="D10" s="252">
        <v>1</v>
      </c>
      <c r="E10" s="612" t="s">
        <v>496</v>
      </c>
      <c r="F10" s="252" t="s">
        <v>330</v>
      </c>
      <c r="G10" s="252" t="s">
        <v>330</v>
      </c>
      <c r="H10" s="252" t="s">
        <v>330</v>
      </c>
      <c r="I10" s="252" t="s">
        <v>330</v>
      </c>
      <c r="J10" s="255">
        <f>COUNTIF(F10:I10,"SI")/4</f>
        <v>1</v>
      </c>
      <c r="K10" s="426">
        <f>AVERAGE(J10:J19)</f>
        <v>1</v>
      </c>
      <c r="L10" s="95" t="str">
        <f>'5-. Identificación de Riesgos'!I10</f>
        <v>Afectación de reputacion,imagén,  credibilidad, satisfacción de usuarios y PI</v>
      </c>
      <c r="M10" s="613" t="s">
        <v>504</v>
      </c>
      <c r="N10" s="252" t="s">
        <v>330</v>
      </c>
      <c r="O10" s="252" t="s">
        <v>330</v>
      </c>
      <c r="P10" s="252" t="s">
        <v>330</v>
      </c>
      <c r="Q10" s="252" t="s">
        <v>330</v>
      </c>
      <c r="R10" s="255">
        <f>SUM(COUNTIF(N10,"SI")*25%,COUNTIF(O10,"SI")*40%,COUNTIF(P10,"SI")*25%,COUNTIF(Q10,"SI")*10%)</f>
        <v>1</v>
      </c>
      <c r="S10" s="426">
        <f>AVERAGE(R10:R10)</f>
        <v>1</v>
      </c>
      <c r="T10" s="434" t="str">
        <f>CONCATENATE(INDEX('8- Politicas de admiistracion '!$B$6:$F$10,MATCH(ROUND(IF((RIGHT('5-. Identificación de Riesgos'!H10,1)-'6. Valoración Controles'!K10)&lt;1,1,(RIGHT('5-. Identificación de Riesgos'!H10,1)-'6. Valoración Controles'!K10)),0),'8- Politicas de admiistracion '!$F$6:$F$10,0),1)," - ",ROUND(IF((RIGHT('5-. Identificación de Riesgos'!H10,1)-'6. Valoración Controles'!K10)&lt;1,1,(RIGHT('5-. Identificación de Riesgos'!H10,1)-'6. Valoración Controles'!K10)),0))</f>
        <v>Muy Baja - 1</v>
      </c>
      <c r="U10" s="423" t="str">
        <f>CONCATENATE(INDEX('8- Politicas de admiistracion '!$B$17:$F$21,MATCH(ROUND(IF((RIGHT('5-. Identificación de Riesgos'!M10,1)-'6. Valoración Controles'!S10)&lt;1,1,(RIGHT('5-. Identificación de Riesgos'!M10,1)-'6. Valoración Controles'!S10)),0),'8- Politicas de admiistracion '!$F$17:$F$21,0),1)," - ",ROUND(IF((RIGHT('5-. Identificación de Riesgos'!M10,1)-'6. Valoración Controles'!S10)&lt;1,1,(RIGHT('5-. Identificación de Riesgos'!M10,1)-'6. Valoración Controles'!S10)),0))</f>
        <v>Leve - 1</v>
      </c>
      <c r="V10" s="437" t="str">
        <f>CONCATENATE(VLOOKUP((LEFT(T10,LEN(T10)-4)&amp;LEFT(U10,LEN(U10)-4)),'9- Matriz de Calor '!$D$18:$E$42,2,0)," - ",RIGHT(T10,1)*RIGHT(U10,1))</f>
        <v>Bajo - 1</v>
      </c>
    </row>
    <row r="11" spans="1:278" ht="45">
      <c r="A11" s="430"/>
      <c r="B11" s="424"/>
      <c r="C11" s="241" t="str">
        <f>'5-. Identificación de Riesgos'!D11</f>
        <v>2. Falta de inducción, entrenamiento yo capacitación del personal encargado de elaborar las propuestas de reordenamiento y descongestión</v>
      </c>
      <c r="D11" s="253">
        <v>2</v>
      </c>
      <c r="E11" s="91" t="s">
        <v>497</v>
      </c>
      <c r="F11" s="253" t="s">
        <v>330</v>
      </c>
      <c r="G11" s="253" t="s">
        <v>330</v>
      </c>
      <c r="H11" s="253" t="s">
        <v>330</v>
      </c>
      <c r="I11" s="253" t="s">
        <v>330</v>
      </c>
      <c r="J11" s="256">
        <f t="shared" ref="J11:J13" si="0">COUNTIF(F11:I11,"SI")/4</f>
        <v>1</v>
      </c>
      <c r="K11" s="427"/>
      <c r="L11" s="37" t="str">
        <f>'5-. Identificación de Riesgos'!I11</f>
        <v>Incumplimiento de las metas establecidas</v>
      </c>
      <c r="M11" s="242" t="s">
        <v>505</v>
      </c>
      <c r="N11" s="253"/>
      <c r="O11" s="253"/>
      <c r="P11" s="253"/>
      <c r="Q11" s="253"/>
      <c r="R11" s="256">
        <f>SUM(COUNTIF(N11,"SI")*25%,COUNTIF(O11,"SI")*40%,COUNTIF(P11,"SI")*25%,COUNTIF(Q11,"SI")*10%)</f>
        <v>0</v>
      </c>
      <c r="S11" s="427"/>
      <c r="T11" s="435"/>
      <c r="U11" s="424"/>
      <c r="V11" s="438"/>
    </row>
    <row r="12" spans="1:278" ht="42" customHeight="1">
      <c r="A12" s="430"/>
      <c r="B12" s="424"/>
      <c r="C12" s="241" t="str">
        <f>'5-. Identificación de Riesgos'!D12</f>
        <v>3.Falta de presupuesto de nivel central asignado para medidas especiales.</v>
      </c>
      <c r="D12" s="253">
        <v>3</v>
      </c>
      <c r="E12" s="91" t="s">
        <v>498</v>
      </c>
      <c r="F12" s="253" t="s">
        <v>330</v>
      </c>
      <c r="G12" s="253" t="s">
        <v>330</v>
      </c>
      <c r="H12" s="253" t="s">
        <v>330</v>
      </c>
      <c r="I12" s="253" t="s">
        <v>330</v>
      </c>
      <c r="J12" s="256">
        <f t="shared" si="0"/>
        <v>1</v>
      </c>
      <c r="K12" s="427"/>
      <c r="L12" s="91">
        <f>'5-. Identificación de Riesgos'!I12</f>
        <v>0</v>
      </c>
      <c r="M12" s="242"/>
      <c r="N12" s="253"/>
      <c r="O12" s="253"/>
      <c r="P12" s="253"/>
      <c r="Q12" s="253"/>
      <c r="R12" s="256">
        <f>SUM(COUNTIF(N12,"SI")*25%,COUNTIF(O12,"SI")*40%,COUNTIF(P12,"SI")*25%,COUNTIF(Q12,"SI")*10%)</f>
        <v>0</v>
      </c>
      <c r="S12" s="427"/>
      <c r="T12" s="435"/>
      <c r="U12" s="424"/>
      <c r="V12" s="438"/>
    </row>
    <row r="13" spans="1:278" ht="30">
      <c r="A13" s="430"/>
      <c r="B13" s="424"/>
      <c r="C13" s="241" t="str">
        <f>'5-. Identificación de Riesgos'!D13</f>
        <v>4.Alto volumen de carga laboral</v>
      </c>
      <c r="D13" s="253">
        <v>4</v>
      </c>
      <c r="E13" s="91" t="s">
        <v>499</v>
      </c>
      <c r="F13" s="253" t="s">
        <v>330</v>
      </c>
      <c r="G13" s="253" t="s">
        <v>330</v>
      </c>
      <c r="H13" s="253" t="s">
        <v>330</v>
      </c>
      <c r="I13" s="253" t="s">
        <v>330</v>
      </c>
      <c r="J13" s="256">
        <f t="shared" si="0"/>
        <v>1</v>
      </c>
      <c r="K13" s="427"/>
      <c r="L13" s="91">
        <f>'5-. Identificación de Riesgos'!I13</f>
        <v>0</v>
      </c>
      <c r="M13" s="242"/>
      <c r="N13" s="253"/>
      <c r="O13" s="253"/>
      <c r="P13" s="253"/>
      <c r="Q13" s="253"/>
      <c r="R13" s="256">
        <f>SUM(COUNTIF(N13,"SI")*25%,COUNTIF(O13,"SI")*40%,COUNTIF(P13,"SI")*25%,COUNTIF(Q13,"SI")*10%)</f>
        <v>0</v>
      </c>
      <c r="S13" s="427"/>
      <c r="T13" s="435"/>
      <c r="U13" s="424"/>
      <c r="V13" s="438"/>
    </row>
    <row r="14" spans="1:278" ht="9.75" customHeight="1">
      <c r="A14" s="430"/>
      <c r="B14" s="424"/>
      <c r="C14" s="241"/>
      <c r="D14" s="253"/>
      <c r="E14" s="91"/>
      <c r="F14" s="253"/>
      <c r="G14" s="253"/>
      <c r="H14" s="253"/>
      <c r="I14" s="253"/>
      <c r="J14" s="256"/>
      <c r="K14" s="427"/>
      <c r="L14" s="91">
        <f>'5-. Identificación de Riesgos'!I14</f>
        <v>0</v>
      </c>
      <c r="M14" s="242"/>
      <c r="N14" s="253"/>
      <c r="O14" s="253"/>
      <c r="P14" s="253"/>
      <c r="Q14" s="253"/>
      <c r="R14" s="256"/>
      <c r="S14" s="427"/>
      <c r="T14" s="435"/>
      <c r="U14" s="424"/>
      <c r="V14" s="438"/>
    </row>
    <row r="15" spans="1:278" ht="9.75" customHeight="1">
      <c r="A15" s="430"/>
      <c r="B15" s="424"/>
      <c r="C15" s="241"/>
      <c r="D15" s="253"/>
      <c r="E15" s="242"/>
      <c r="F15" s="253"/>
      <c r="G15" s="253"/>
      <c r="H15" s="253"/>
      <c r="I15" s="253"/>
      <c r="J15" s="256"/>
      <c r="K15" s="427"/>
      <c r="L15" s="91">
        <f>'5-. Identificación de Riesgos'!I15</f>
        <v>0</v>
      </c>
      <c r="M15" s="256"/>
      <c r="N15" s="253"/>
      <c r="O15" s="253"/>
      <c r="P15" s="253"/>
      <c r="Q15" s="253"/>
      <c r="R15" s="256"/>
      <c r="S15" s="427"/>
      <c r="T15" s="435"/>
      <c r="U15" s="424"/>
      <c r="V15" s="438"/>
    </row>
    <row r="16" spans="1:278" ht="9.75" customHeight="1">
      <c r="A16" s="430"/>
      <c r="B16" s="424"/>
      <c r="C16" s="241"/>
      <c r="D16" s="253"/>
      <c r="E16" s="242"/>
      <c r="F16" s="253"/>
      <c r="G16" s="253"/>
      <c r="H16" s="253"/>
      <c r="I16" s="253"/>
      <c r="J16" s="256"/>
      <c r="K16" s="427"/>
      <c r="L16" s="91">
        <f>'5-. Identificación de Riesgos'!I16</f>
        <v>0</v>
      </c>
      <c r="M16" s="256"/>
      <c r="N16" s="253"/>
      <c r="O16" s="253"/>
      <c r="P16" s="253"/>
      <c r="Q16" s="253"/>
      <c r="R16" s="256"/>
      <c r="S16" s="427"/>
      <c r="T16" s="435"/>
      <c r="U16" s="424"/>
      <c r="V16" s="438"/>
    </row>
    <row r="17" spans="1:22" ht="9.75" customHeight="1">
      <c r="A17" s="430"/>
      <c r="B17" s="424"/>
      <c r="C17" s="241"/>
      <c r="D17" s="253"/>
      <c r="E17" s="242"/>
      <c r="F17" s="253"/>
      <c r="G17" s="253"/>
      <c r="H17" s="253"/>
      <c r="I17" s="253"/>
      <c r="J17" s="256"/>
      <c r="K17" s="427"/>
      <c r="L17" s="91">
        <f>'5-. Identificación de Riesgos'!I17</f>
        <v>0</v>
      </c>
      <c r="M17" s="256"/>
      <c r="N17" s="253"/>
      <c r="O17" s="253"/>
      <c r="P17" s="253"/>
      <c r="Q17" s="253"/>
      <c r="R17" s="256"/>
      <c r="S17" s="427"/>
      <c r="T17" s="435"/>
      <c r="U17" s="424"/>
      <c r="V17" s="438"/>
    </row>
    <row r="18" spans="1:22" ht="9.75" customHeight="1">
      <c r="A18" s="430"/>
      <c r="B18" s="424"/>
      <c r="C18" s="241"/>
      <c r="D18" s="253"/>
      <c r="E18" s="242"/>
      <c r="F18" s="253"/>
      <c r="G18" s="253"/>
      <c r="H18" s="253"/>
      <c r="I18" s="253"/>
      <c r="J18" s="256"/>
      <c r="K18" s="427"/>
      <c r="L18" s="91">
        <f>'5-. Identificación de Riesgos'!I18</f>
        <v>0</v>
      </c>
      <c r="M18" s="256"/>
      <c r="N18" s="253"/>
      <c r="O18" s="253"/>
      <c r="P18" s="253"/>
      <c r="Q18" s="253"/>
      <c r="R18" s="256"/>
      <c r="S18" s="427"/>
      <c r="T18" s="435"/>
      <c r="U18" s="424"/>
      <c r="V18" s="438"/>
    </row>
    <row r="19" spans="1:22" ht="9.75" customHeight="1" thickBot="1">
      <c r="A19" s="431"/>
      <c r="B19" s="425"/>
      <c r="C19" s="134"/>
      <c r="D19" s="254"/>
      <c r="E19" s="614"/>
      <c r="F19" s="254"/>
      <c r="G19" s="254"/>
      <c r="H19" s="254"/>
      <c r="I19" s="254"/>
      <c r="J19" s="257"/>
      <c r="K19" s="428"/>
      <c r="L19" s="132">
        <f>'5-. Identificación de Riesgos'!I19</f>
        <v>0</v>
      </c>
      <c r="M19" s="257"/>
      <c r="N19" s="254"/>
      <c r="O19" s="254"/>
      <c r="P19" s="254"/>
      <c r="Q19" s="254"/>
      <c r="R19" s="257"/>
      <c r="S19" s="428"/>
      <c r="T19" s="436"/>
      <c r="U19" s="425"/>
      <c r="V19" s="439"/>
    </row>
    <row r="20" spans="1:22" ht="60">
      <c r="A20" s="429">
        <f>'5-. Identificación de Riesgos'!A20</f>
        <v>2</v>
      </c>
      <c r="B20" s="423" t="str">
        <f>'5-. Identificación de Riesgos'!B20</f>
        <v>Posibilidad de Desacierto</v>
      </c>
      <c r="C20" s="240" t="str">
        <f>'5-. Identificación de Riesgos'!D20</f>
        <v>1. Información estadística errada o insuficiente.</v>
      </c>
      <c r="D20" s="252">
        <v>1</v>
      </c>
      <c r="E20" s="612" t="s">
        <v>500</v>
      </c>
      <c r="F20" s="252" t="s">
        <v>330</v>
      </c>
      <c r="G20" s="252" t="s">
        <v>330</v>
      </c>
      <c r="H20" s="252" t="s">
        <v>330</v>
      </c>
      <c r="I20" s="252" t="s">
        <v>330</v>
      </c>
      <c r="J20" s="255">
        <f t="shared" ref="J20:J44" si="1">COUNTIF(F20:I20,"SI")/4</f>
        <v>1</v>
      </c>
      <c r="K20" s="426">
        <f>AVERAGE(J20:J29)</f>
        <v>1</v>
      </c>
      <c r="L20" s="621" t="str">
        <f>'5-. Identificación de Riesgos'!I20</f>
        <v>Afectación de reputacion,imagén,  credibilidad, satisfacción de usuarios y PI</v>
      </c>
      <c r="M20" s="613" t="s">
        <v>504</v>
      </c>
      <c r="N20" s="252" t="s">
        <v>330</v>
      </c>
      <c r="O20" s="252" t="s">
        <v>330</v>
      </c>
      <c r="P20" s="252" t="s">
        <v>330</v>
      </c>
      <c r="Q20" s="252" t="s">
        <v>330</v>
      </c>
      <c r="R20" s="255">
        <f t="shared" ref="R20:R30" si="2">SUM(COUNTIF(N20,"SI")*25%,COUNTIF(O20,"SI")*40%,COUNTIF(P20,"SI")*25%,COUNTIF(Q20,"SI")*10%)</f>
        <v>1</v>
      </c>
      <c r="S20" s="426">
        <f>AVERAGE(R20:R20)</f>
        <v>1</v>
      </c>
      <c r="T20" s="434" t="str">
        <f>CONCATENATE(INDEX('8- Politicas de admiistracion '!$B$6:$F$10,MATCH(ROUND(IF((RIGHT('5-. Identificación de Riesgos'!H20,1)-'6. Valoración Controles'!K20)&lt;1,1,(RIGHT('5-. Identificación de Riesgos'!H20,1)-'6. Valoración Controles'!K20)),0),'8- Politicas de admiistracion '!$F$6:$F$10,0),1)," - ",ROUND(IF((RIGHT('5-. Identificación de Riesgos'!H20,1)-'6. Valoración Controles'!K20)&lt;1,1,(RIGHT('5-. Identificación de Riesgos'!H20,1)-'6. Valoración Controles'!K20)),0))</f>
        <v>Muy Baja - 1</v>
      </c>
      <c r="U20" s="423" t="str">
        <f>CONCATENATE(INDEX('8- Politicas de admiistracion '!$B$17:$F$21,MATCH(ROUND(IF((RIGHT('5-. Identificación de Riesgos'!M20,1)-'6. Valoración Controles'!S20)&lt;1,1,(RIGHT('5-. Identificación de Riesgos'!M20,1)-'6. Valoración Controles'!S20)),0),'8- Politicas de admiistracion '!$F$17:$F$21,0),1)," - ",ROUND(IF((RIGHT('5-. Identificación de Riesgos'!M20,1)-'6. Valoración Controles'!S20)&lt;1,1,(RIGHT('5-. Identificación de Riesgos'!M20,1)-'6. Valoración Controles'!S20)),0))</f>
        <v>Leve - 1</v>
      </c>
      <c r="V20" s="437" t="str">
        <f>CONCATENATE(VLOOKUP((LEFT(T20,LEN(T20)-4)&amp;LEFT(U20,LEN(U20)-4)),'9- Matriz de Calor '!$D$18:$E$42,2,0)," - ",RIGHT(T20,1)*RIGHT(U20,1))</f>
        <v>Bajo - 1</v>
      </c>
    </row>
    <row r="21" spans="1:22" ht="45">
      <c r="A21" s="430"/>
      <c r="B21" s="424"/>
      <c r="C21" s="241" t="str">
        <f>'5-. Identificación de Riesgos'!D21</f>
        <v xml:space="preserve">2. Falta de inducción, entrenamiento yo capacitación del personal encargado de elaborar las propuestas de reordenamiento y descongestión. </v>
      </c>
      <c r="D21" s="253">
        <v>2</v>
      </c>
      <c r="E21" s="91" t="s">
        <v>501</v>
      </c>
      <c r="F21" s="253" t="s">
        <v>330</v>
      </c>
      <c r="G21" s="253" t="s">
        <v>330</v>
      </c>
      <c r="H21" s="253" t="s">
        <v>330</v>
      </c>
      <c r="I21" s="253" t="s">
        <v>330</v>
      </c>
      <c r="J21" s="256">
        <f t="shared" si="1"/>
        <v>1</v>
      </c>
      <c r="K21" s="427"/>
      <c r="L21" s="91" t="str">
        <f>'5-. Identificación de Riesgos'!I21</f>
        <v>Incumplimiento de las metas establecidas</v>
      </c>
      <c r="M21" s="242" t="s">
        <v>505</v>
      </c>
      <c r="N21" s="253"/>
      <c r="O21" s="253"/>
      <c r="P21" s="253"/>
      <c r="Q21" s="253"/>
      <c r="R21" s="256">
        <f t="shared" si="2"/>
        <v>0</v>
      </c>
      <c r="S21" s="427"/>
      <c r="T21" s="435"/>
      <c r="U21" s="424"/>
      <c r="V21" s="438"/>
    </row>
    <row r="22" spans="1:22" ht="75">
      <c r="A22" s="430"/>
      <c r="B22" s="424"/>
      <c r="C22" s="241" t="str">
        <f>'5-. Identificación de Riesgos'!D22</f>
        <v>3.Falta de presupuesto asignado para medidas especiales</v>
      </c>
      <c r="D22" s="253">
        <v>3</v>
      </c>
      <c r="E22" s="91" t="s">
        <v>502</v>
      </c>
      <c r="F22" s="253" t="s">
        <v>330</v>
      </c>
      <c r="G22" s="253" t="s">
        <v>330</v>
      </c>
      <c r="H22" s="253" t="s">
        <v>330</v>
      </c>
      <c r="I22" s="253" t="s">
        <v>330</v>
      </c>
      <c r="J22" s="256">
        <f t="shared" si="1"/>
        <v>1</v>
      </c>
      <c r="K22" s="427"/>
      <c r="L22" s="91">
        <f>'5-. Identificación de Riesgos'!I22</f>
        <v>0</v>
      </c>
      <c r="M22" s="256"/>
      <c r="N22" s="253"/>
      <c r="O22" s="253"/>
      <c r="P22" s="253"/>
      <c r="Q22" s="253"/>
      <c r="R22" s="256">
        <f t="shared" si="2"/>
        <v>0</v>
      </c>
      <c r="S22" s="427"/>
      <c r="T22" s="435"/>
      <c r="U22" s="424"/>
      <c r="V22" s="438"/>
    </row>
    <row r="23" spans="1:22" ht="38.25">
      <c r="A23" s="430"/>
      <c r="B23" s="424"/>
      <c r="C23" s="241" t="str">
        <f>'5-. Identificación de Riesgos'!D23</f>
        <v>4.Alto volumen de carga laboral</v>
      </c>
      <c r="D23" s="253">
        <v>4</v>
      </c>
      <c r="E23" s="242" t="s">
        <v>503</v>
      </c>
      <c r="F23" s="253" t="s">
        <v>330</v>
      </c>
      <c r="G23" s="253" t="s">
        <v>330</v>
      </c>
      <c r="H23" s="253" t="s">
        <v>330</v>
      </c>
      <c r="I23" s="253" t="s">
        <v>330</v>
      </c>
      <c r="J23" s="256">
        <f t="shared" si="1"/>
        <v>1</v>
      </c>
      <c r="K23" s="427"/>
      <c r="L23" s="91">
        <f>'5-. Identificación de Riesgos'!I23</f>
        <v>0</v>
      </c>
      <c r="M23" s="256"/>
      <c r="N23" s="253"/>
      <c r="O23" s="253"/>
      <c r="P23" s="253"/>
      <c r="Q23" s="253"/>
      <c r="R23" s="256">
        <f t="shared" si="2"/>
        <v>0</v>
      </c>
      <c r="S23" s="427"/>
      <c r="T23" s="435"/>
      <c r="U23" s="424"/>
      <c r="V23" s="438"/>
    </row>
    <row r="24" spans="1:22" ht="8.25" customHeight="1">
      <c r="A24" s="430"/>
      <c r="B24" s="424"/>
      <c r="C24" s="241"/>
      <c r="D24" s="253"/>
      <c r="E24" s="91"/>
      <c r="F24" s="253"/>
      <c r="G24" s="253"/>
      <c r="H24" s="253"/>
      <c r="I24" s="253"/>
      <c r="J24" s="256"/>
      <c r="K24" s="427"/>
      <c r="L24" s="91">
        <f>'5-. Identificación de Riesgos'!I24</f>
        <v>0</v>
      </c>
      <c r="M24" s="256"/>
      <c r="N24" s="253"/>
      <c r="O24" s="253"/>
      <c r="P24" s="253"/>
      <c r="Q24" s="253"/>
      <c r="R24" s="256">
        <f t="shared" si="2"/>
        <v>0</v>
      </c>
      <c r="S24" s="427"/>
      <c r="T24" s="435"/>
      <c r="U24" s="424"/>
      <c r="V24" s="438"/>
    </row>
    <row r="25" spans="1:22" ht="8.25" customHeight="1">
      <c r="A25" s="430"/>
      <c r="B25" s="424"/>
      <c r="C25" s="241"/>
      <c r="D25" s="253"/>
      <c r="E25" s="615"/>
      <c r="F25" s="253"/>
      <c r="G25" s="253"/>
      <c r="H25" s="253"/>
      <c r="I25" s="253"/>
      <c r="J25" s="256"/>
      <c r="K25" s="427"/>
      <c r="L25" s="91">
        <f>'5-. Identificación de Riesgos'!I25</f>
        <v>0</v>
      </c>
      <c r="M25" s="256"/>
      <c r="N25" s="253"/>
      <c r="O25" s="253"/>
      <c r="P25" s="253"/>
      <c r="Q25" s="253"/>
      <c r="R25" s="256">
        <f t="shared" si="2"/>
        <v>0</v>
      </c>
      <c r="S25" s="427"/>
      <c r="T25" s="435"/>
      <c r="U25" s="424"/>
      <c r="V25" s="438"/>
    </row>
    <row r="26" spans="1:22" ht="8.25" customHeight="1">
      <c r="A26" s="430"/>
      <c r="B26" s="424"/>
      <c r="C26" s="241"/>
      <c r="D26" s="253"/>
      <c r="E26" s="615"/>
      <c r="F26" s="253"/>
      <c r="G26" s="253"/>
      <c r="H26" s="253"/>
      <c r="I26" s="253"/>
      <c r="J26" s="256"/>
      <c r="K26" s="427"/>
      <c r="L26" s="91">
        <f>'5-. Identificación de Riesgos'!I26</f>
        <v>0</v>
      </c>
      <c r="M26" s="256"/>
      <c r="N26" s="253"/>
      <c r="O26" s="253"/>
      <c r="P26" s="253"/>
      <c r="Q26" s="253"/>
      <c r="R26" s="256">
        <f t="shared" si="2"/>
        <v>0</v>
      </c>
      <c r="S26" s="427"/>
      <c r="T26" s="435"/>
      <c r="U26" s="424"/>
      <c r="V26" s="438"/>
    </row>
    <row r="27" spans="1:22" ht="8.25" customHeight="1">
      <c r="A27" s="430"/>
      <c r="B27" s="424"/>
      <c r="C27" s="241"/>
      <c r="D27" s="253"/>
      <c r="E27" s="615"/>
      <c r="F27" s="253"/>
      <c r="G27" s="253"/>
      <c r="H27" s="253"/>
      <c r="I27" s="253"/>
      <c r="J27" s="256"/>
      <c r="K27" s="427"/>
      <c r="L27" s="91">
        <f>'5-. Identificación de Riesgos'!I27</f>
        <v>0</v>
      </c>
      <c r="M27" s="256"/>
      <c r="N27" s="253"/>
      <c r="O27" s="253"/>
      <c r="P27" s="253"/>
      <c r="Q27" s="253"/>
      <c r="R27" s="256">
        <f t="shared" si="2"/>
        <v>0</v>
      </c>
      <c r="S27" s="427"/>
      <c r="T27" s="435"/>
      <c r="U27" s="424"/>
      <c r="V27" s="438"/>
    </row>
    <row r="28" spans="1:22" ht="8.25" customHeight="1">
      <c r="A28" s="430"/>
      <c r="B28" s="424"/>
      <c r="C28" s="241"/>
      <c r="D28" s="253"/>
      <c r="E28" s="615"/>
      <c r="F28" s="253"/>
      <c r="G28" s="253"/>
      <c r="H28" s="253"/>
      <c r="I28" s="253"/>
      <c r="J28" s="256"/>
      <c r="K28" s="427"/>
      <c r="L28" s="91">
        <f>'5-. Identificación de Riesgos'!I28</f>
        <v>0</v>
      </c>
      <c r="M28" s="256"/>
      <c r="N28" s="253"/>
      <c r="O28" s="253"/>
      <c r="P28" s="253"/>
      <c r="Q28" s="253"/>
      <c r="R28" s="256">
        <f t="shared" si="2"/>
        <v>0</v>
      </c>
      <c r="S28" s="427"/>
      <c r="T28" s="435"/>
      <c r="U28" s="424"/>
      <c r="V28" s="438"/>
    </row>
    <row r="29" spans="1:22" ht="8.25" customHeight="1" thickBot="1">
      <c r="A29" s="431"/>
      <c r="B29" s="425"/>
      <c r="C29" s="134"/>
      <c r="D29" s="254"/>
      <c r="E29" s="616"/>
      <c r="F29" s="254"/>
      <c r="G29" s="254"/>
      <c r="H29" s="254"/>
      <c r="I29" s="254"/>
      <c r="J29" s="257"/>
      <c r="K29" s="428"/>
      <c r="L29" s="132">
        <f>'5-. Identificación de Riesgos'!I29</f>
        <v>0</v>
      </c>
      <c r="M29" s="257"/>
      <c r="N29" s="254"/>
      <c r="O29" s="254"/>
      <c r="P29" s="254"/>
      <c r="Q29" s="254"/>
      <c r="R29" s="257">
        <f t="shared" si="2"/>
        <v>0</v>
      </c>
      <c r="S29" s="428"/>
      <c r="T29" s="436"/>
      <c r="U29" s="425"/>
      <c r="V29" s="439"/>
    </row>
    <row r="30" spans="1:22" ht="75">
      <c r="A30" s="420">
        <f>'5-. Identificación de Riesgos'!A30</f>
        <v>3</v>
      </c>
      <c r="B30" s="423" t="str">
        <f>'5-. Identificación de Riesgos'!B30</f>
        <v xml:space="preserve">Posibilidad de Recibir dádivas o beneficios a nombre propio o de terceros para, no entregar o entregar información privilegiada o confidencial </v>
      </c>
      <c r="C30" s="240" t="str">
        <f>'5-. Identificación de Riesgos'!D30</f>
        <v xml:space="preserve">1.Insuficientes programas de capacitación para la toma de conciencia debido al desconocimiento de l ley antisoborno (ISO 37001:2016), Plan Anticorrupción y  de los  valores y principios propios de la entidad.
</v>
      </c>
      <c r="D30" s="252">
        <v>1</v>
      </c>
      <c r="E30" s="621" t="s">
        <v>333</v>
      </c>
      <c r="F30" s="252" t="s">
        <v>330</v>
      </c>
      <c r="G30" s="252" t="s">
        <v>330</v>
      </c>
      <c r="H30" s="252" t="s">
        <v>330</v>
      </c>
      <c r="I30" s="252" t="s">
        <v>330</v>
      </c>
      <c r="J30" s="255">
        <f t="shared" si="1"/>
        <v>1</v>
      </c>
      <c r="K30" s="426">
        <f>AVERAGE(J30:J34)</f>
        <v>1</v>
      </c>
      <c r="L30" s="621" t="str">
        <f>'5-. Identificación de Riesgos'!I30</f>
        <v>Afectación de reputacion,imagén,  credibilidad, satisfacción de usuarios y PI</v>
      </c>
      <c r="M30" s="255" t="s">
        <v>331</v>
      </c>
      <c r="N30" s="252" t="s">
        <v>332</v>
      </c>
      <c r="O30" s="252" t="s">
        <v>332</v>
      </c>
      <c r="P30" s="252" t="s">
        <v>330</v>
      </c>
      <c r="Q30" s="252" t="s">
        <v>330</v>
      </c>
      <c r="R30" s="255">
        <f t="shared" si="2"/>
        <v>0.35</v>
      </c>
      <c r="S30" s="426">
        <f t="shared" ref="S30" si="3">AVERAGE(R30:R39)</f>
        <v>0.35</v>
      </c>
      <c r="T30" s="434" t="str">
        <f>CONCATENATE(INDEX('8- Politicas de admiistracion '!$B$6:$F$10,MATCH(ROUND(IF((RIGHT('5-. Identificación de Riesgos'!H30,1)-'6. Valoración Controles'!K30)&lt;1,1,(RIGHT('5-. Identificación de Riesgos'!H30,1)-'6. Valoración Controles'!K30)),0),'8- Politicas de admiistracion '!$F$6:$F$10,0),1)," - ",ROUND(IF((RIGHT('5-. Identificación de Riesgos'!H30,1)-'6. Valoración Controles'!K30)&lt;1,1,(RIGHT('5-. Identificación de Riesgos'!H30,1)-'6. Valoración Controles'!K30)),0))</f>
        <v>Muy Baja - 1</v>
      </c>
      <c r="U30" s="423" t="str">
        <f>CONCATENATE(INDEX('8- Politicas de admiistracion '!$B$17:$F$21,MATCH(ROUND(IF((RIGHT('5-. Identificación de Riesgos'!M30,1)-'6. Valoración Controles'!S30)&lt;1,1,(RIGHT('5-. Identificación de Riesgos'!M30,1)-'6. Valoración Controles'!S30)),0),'8- Politicas de admiistracion '!$F$17:$F$21,0),1)," - ",ROUND(IF((RIGHT('5-. Identificación de Riesgos'!M30,1)-'6. Valoración Controles'!S30)&lt;1,1,(RIGHT('5-. Identificación de Riesgos'!M30,1)-'6. Valoración Controles'!S30)),0))</f>
        <v>Mayor - 4</v>
      </c>
      <c r="V30" s="437" t="str">
        <f>CONCATENATE(VLOOKUP((LEFT(T30,LEN(T30)-4)&amp;LEFT(U30,LEN(U30)-4)),'9- Matriz de Calor '!$D$18:$E$42,2,0)," - ",RIGHT(T30,1)*RIGHT(U30,1))</f>
        <v>Alto  - 4</v>
      </c>
    </row>
    <row r="31" spans="1:22" ht="30">
      <c r="A31" s="421"/>
      <c r="B31" s="424"/>
      <c r="C31" s="241" t="str">
        <f>'5-. Identificación de Riesgos'!D31</f>
        <v xml:space="preserve">2. Desconocimiento y no aplicación del Código de Ética y Buen Gobierno.    </v>
      </c>
      <c r="D31" s="253">
        <v>2</v>
      </c>
      <c r="E31" s="91" t="s">
        <v>334</v>
      </c>
      <c r="F31" s="253" t="s">
        <v>330</v>
      </c>
      <c r="G31" s="253" t="s">
        <v>330</v>
      </c>
      <c r="H31" s="253" t="s">
        <v>330</v>
      </c>
      <c r="I31" s="253" t="s">
        <v>330</v>
      </c>
      <c r="J31" s="256">
        <f t="shared" si="1"/>
        <v>1</v>
      </c>
      <c r="K31" s="427"/>
      <c r="L31" s="91">
        <f>'5-. Identificación de Riesgos'!I31</f>
        <v>0</v>
      </c>
      <c r="M31" s="256"/>
      <c r="N31" s="253"/>
      <c r="O31" s="253"/>
      <c r="P31" s="253"/>
      <c r="Q31" s="253"/>
      <c r="R31" s="256"/>
      <c r="S31" s="427"/>
      <c r="T31" s="435"/>
      <c r="U31" s="424"/>
      <c r="V31" s="438"/>
    </row>
    <row r="32" spans="1:22" ht="30">
      <c r="A32" s="421"/>
      <c r="B32" s="424"/>
      <c r="C32" s="241" t="str">
        <f>'5-. Identificación de Riesgos'!D32</f>
        <v>3.Carencia de compromiso  y transparencia de los servidores judiciales</v>
      </c>
      <c r="D32" s="253">
        <v>3</v>
      </c>
      <c r="E32" s="91" t="s">
        <v>335</v>
      </c>
      <c r="F32" s="253" t="s">
        <v>330</v>
      </c>
      <c r="G32" s="253" t="s">
        <v>330</v>
      </c>
      <c r="H32" s="253" t="s">
        <v>330</v>
      </c>
      <c r="I32" s="253" t="s">
        <v>330</v>
      </c>
      <c r="J32" s="256">
        <f t="shared" si="1"/>
        <v>1</v>
      </c>
      <c r="K32" s="427"/>
      <c r="L32" s="91">
        <f>'5-. Identificación de Riesgos'!I32</f>
        <v>0</v>
      </c>
      <c r="M32" s="256"/>
      <c r="N32" s="253"/>
      <c r="O32" s="253"/>
      <c r="P32" s="253"/>
      <c r="Q32" s="253"/>
      <c r="R32" s="256"/>
      <c r="S32" s="427"/>
      <c r="T32" s="435"/>
      <c r="U32" s="424"/>
      <c r="V32" s="438"/>
    </row>
    <row r="33" spans="1:22" ht="30">
      <c r="A33" s="421"/>
      <c r="B33" s="424"/>
      <c r="C33" s="241" t="str">
        <f>'5-. Identificación de Riesgos'!D33</f>
        <v>4.Deficiencia de  controles en el trámite  de los documentos</v>
      </c>
      <c r="D33" s="253">
        <v>4</v>
      </c>
      <c r="E33" s="615" t="s">
        <v>336</v>
      </c>
      <c r="F33" s="253" t="s">
        <v>330</v>
      </c>
      <c r="G33" s="253" t="s">
        <v>330</v>
      </c>
      <c r="H33" s="253" t="s">
        <v>330</v>
      </c>
      <c r="I33" s="253" t="s">
        <v>330</v>
      </c>
      <c r="J33" s="256">
        <f t="shared" si="1"/>
        <v>1</v>
      </c>
      <c r="K33" s="427"/>
      <c r="L33" s="91">
        <f>'5-. Identificación de Riesgos'!I33</f>
        <v>0</v>
      </c>
      <c r="M33" s="256"/>
      <c r="N33" s="253"/>
      <c r="O33" s="253"/>
      <c r="P33" s="253"/>
      <c r="Q33" s="253"/>
      <c r="R33" s="256"/>
      <c r="S33" s="427"/>
      <c r="T33" s="435"/>
      <c r="U33" s="424"/>
      <c r="V33" s="438"/>
    </row>
    <row r="34" spans="1:22" ht="30">
      <c r="A34" s="421"/>
      <c r="B34" s="424"/>
      <c r="C34" s="241" t="str">
        <f>'5-. Identificación de Riesgos'!D34</f>
        <v xml:space="preserve">5. No aplicación adecuada de los procedimientos de control </v>
      </c>
      <c r="D34" s="253">
        <v>5</v>
      </c>
      <c r="E34" s="91" t="s">
        <v>337</v>
      </c>
      <c r="F34" s="253" t="s">
        <v>330</v>
      </c>
      <c r="G34" s="253" t="s">
        <v>330</v>
      </c>
      <c r="H34" s="253" t="s">
        <v>330</v>
      </c>
      <c r="I34" s="253" t="s">
        <v>330</v>
      </c>
      <c r="J34" s="256">
        <f t="shared" si="1"/>
        <v>1</v>
      </c>
      <c r="K34" s="427"/>
      <c r="L34" s="91">
        <f>'5-. Identificación de Riesgos'!I34</f>
        <v>0</v>
      </c>
      <c r="M34" s="256"/>
      <c r="N34" s="253"/>
      <c r="O34" s="253"/>
      <c r="P34" s="253"/>
      <c r="Q34" s="253"/>
      <c r="R34" s="256"/>
      <c r="S34" s="427"/>
      <c r="T34" s="435"/>
      <c r="U34" s="424"/>
      <c r="V34" s="438"/>
    </row>
    <row r="35" spans="1:22" ht="8.25" customHeight="1">
      <c r="A35" s="421"/>
      <c r="B35" s="424"/>
      <c r="C35" s="241">
        <f>'5-. Identificación de Riesgos'!D35</f>
        <v>0</v>
      </c>
      <c r="D35" s="253"/>
      <c r="E35" s="615"/>
      <c r="F35" s="253"/>
      <c r="G35" s="253"/>
      <c r="H35" s="253"/>
      <c r="I35" s="253"/>
      <c r="J35" s="256">
        <f t="shared" si="1"/>
        <v>0</v>
      </c>
      <c r="K35" s="427"/>
      <c r="L35" s="91">
        <f>'5-. Identificación de Riesgos'!I35</f>
        <v>0</v>
      </c>
      <c r="M35" s="256"/>
      <c r="N35" s="253"/>
      <c r="O35" s="253"/>
      <c r="P35" s="253"/>
      <c r="Q35" s="253"/>
      <c r="R35" s="256"/>
      <c r="S35" s="427"/>
      <c r="T35" s="435"/>
      <c r="U35" s="424"/>
      <c r="V35" s="438"/>
    </row>
    <row r="36" spans="1:22" ht="8.25" customHeight="1">
      <c r="A36" s="421"/>
      <c r="B36" s="424"/>
      <c r="C36" s="241">
        <f>'5-. Identificación de Riesgos'!D36</f>
        <v>0</v>
      </c>
      <c r="D36" s="253"/>
      <c r="E36" s="615"/>
      <c r="F36" s="253"/>
      <c r="G36" s="253"/>
      <c r="H36" s="253"/>
      <c r="I36" s="253"/>
      <c r="J36" s="256">
        <f t="shared" si="1"/>
        <v>0</v>
      </c>
      <c r="K36" s="427"/>
      <c r="L36" s="91">
        <f>'5-. Identificación de Riesgos'!I36</f>
        <v>0</v>
      </c>
      <c r="M36" s="256"/>
      <c r="N36" s="253"/>
      <c r="O36" s="253"/>
      <c r="P36" s="253"/>
      <c r="Q36" s="253"/>
      <c r="R36" s="256"/>
      <c r="S36" s="427"/>
      <c r="T36" s="435"/>
      <c r="U36" s="424"/>
      <c r="V36" s="438"/>
    </row>
    <row r="37" spans="1:22" ht="8.25" customHeight="1">
      <c r="A37" s="421"/>
      <c r="B37" s="424"/>
      <c r="C37" s="241">
        <f>'5-. Identificación de Riesgos'!D37</f>
        <v>0</v>
      </c>
      <c r="D37" s="253"/>
      <c r="E37" s="615"/>
      <c r="F37" s="253"/>
      <c r="G37" s="253"/>
      <c r="H37" s="253"/>
      <c r="I37" s="253"/>
      <c r="J37" s="256">
        <f t="shared" si="1"/>
        <v>0</v>
      </c>
      <c r="K37" s="427"/>
      <c r="L37" s="91">
        <f>'5-. Identificación de Riesgos'!I37</f>
        <v>0</v>
      </c>
      <c r="M37" s="256"/>
      <c r="N37" s="253"/>
      <c r="O37" s="253"/>
      <c r="P37" s="253"/>
      <c r="Q37" s="253"/>
      <c r="R37" s="256"/>
      <c r="S37" s="427"/>
      <c r="T37" s="435"/>
      <c r="U37" s="424"/>
      <c r="V37" s="438"/>
    </row>
    <row r="38" spans="1:22" ht="8.25" customHeight="1">
      <c r="A38" s="421"/>
      <c r="B38" s="424"/>
      <c r="C38" s="241">
        <f>'5-. Identificación de Riesgos'!D38</f>
        <v>0</v>
      </c>
      <c r="D38" s="253"/>
      <c r="E38" s="615"/>
      <c r="F38" s="253"/>
      <c r="G38" s="253"/>
      <c r="H38" s="253"/>
      <c r="I38" s="253"/>
      <c r="J38" s="256">
        <f t="shared" si="1"/>
        <v>0</v>
      </c>
      <c r="K38" s="427"/>
      <c r="L38" s="91">
        <f>'5-. Identificación de Riesgos'!I38</f>
        <v>0</v>
      </c>
      <c r="M38" s="256"/>
      <c r="N38" s="253"/>
      <c r="O38" s="253"/>
      <c r="P38" s="253"/>
      <c r="Q38" s="253"/>
      <c r="R38" s="256"/>
      <c r="S38" s="427"/>
      <c r="T38" s="435"/>
      <c r="U38" s="424"/>
      <c r="V38" s="438"/>
    </row>
    <row r="39" spans="1:22" ht="8.25" customHeight="1" thickBot="1">
      <c r="A39" s="422"/>
      <c r="B39" s="425"/>
      <c r="C39" s="134">
        <f>'5-. Identificación de Riesgos'!D39</f>
        <v>0</v>
      </c>
      <c r="D39" s="254"/>
      <c r="E39" s="616"/>
      <c r="F39" s="254"/>
      <c r="G39" s="254"/>
      <c r="H39" s="254"/>
      <c r="I39" s="254"/>
      <c r="J39" s="257">
        <f t="shared" si="1"/>
        <v>0</v>
      </c>
      <c r="K39" s="428"/>
      <c r="L39" s="132">
        <f>'5-. Identificación de Riesgos'!I39</f>
        <v>0</v>
      </c>
      <c r="M39" s="257"/>
      <c r="N39" s="254"/>
      <c r="O39" s="254"/>
      <c r="P39" s="254"/>
      <c r="Q39" s="254"/>
      <c r="R39" s="257"/>
      <c r="S39" s="428"/>
      <c r="T39" s="436"/>
      <c r="U39" s="425"/>
      <c r="V39" s="439"/>
    </row>
    <row r="40" spans="1:22" ht="60">
      <c r="A40" s="420">
        <f>'5-. Identificación de Riesgos'!A40</f>
        <v>4</v>
      </c>
      <c r="B40" s="423" t="str">
        <f>'5-. Identificación de Riesgos'!B40</f>
        <v>Posibilidad de Incumplimiento o demora en entrega de Documentos (Propuestas, Respuestas  a Peticiones, Informes</v>
      </c>
      <c r="C40" s="240" t="str">
        <f>'5-. Identificación de Riesgos'!D40</f>
        <v xml:space="preserve">1.Bandeja  SIGOBius sin tramitar </v>
      </c>
      <c r="D40" s="617">
        <v>1</v>
      </c>
      <c r="E40" s="622" t="s">
        <v>338</v>
      </c>
      <c r="F40" s="252" t="s">
        <v>330</v>
      </c>
      <c r="G40" s="252" t="s">
        <v>330</v>
      </c>
      <c r="H40" s="252" t="s">
        <v>330</v>
      </c>
      <c r="I40" s="252" t="s">
        <v>330</v>
      </c>
      <c r="J40" s="255">
        <f t="shared" si="1"/>
        <v>1</v>
      </c>
      <c r="K40" s="426">
        <f>AVERAGE(J40:J49)</f>
        <v>0.8</v>
      </c>
      <c r="L40" s="621" t="str">
        <f>'5-. Identificación de Riesgos'!I40</f>
        <v>Afectación de reputacion,imagén,  credibilidad, satisfacción de usuarios y PI</v>
      </c>
      <c r="M40" s="613" t="s">
        <v>331</v>
      </c>
      <c r="N40" s="252" t="s">
        <v>332</v>
      </c>
      <c r="O40" s="252" t="s">
        <v>332</v>
      </c>
      <c r="P40" s="252" t="s">
        <v>330</v>
      </c>
      <c r="Q40" s="252" t="s">
        <v>330</v>
      </c>
      <c r="R40" s="255">
        <f t="shared" ref="R40:R41" si="4">SUM(COUNTIF(N40,"SI")*25%,COUNTIF(O40,"SI")*40%,COUNTIF(P40,"SI")*25%,COUNTIF(Q40,"SI")*10%)</f>
        <v>0.35</v>
      </c>
      <c r="S40" s="426">
        <f>AVERAGE(R40:R40)</f>
        <v>0.35</v>
      </c>
      <c r="T40" s="434" t="str">
        <f>CONCATENATE(INDEX('8- Politicas de admiistracion '!$B$6:$F$10,MATCH(ROUND(IF((RIGHT('5-. Identificación de Riesgos'!H30,1)-'6. Valoración Controles'!K40)&lt;1,1,(RIGHT('5-. Identificación de Riesgos'!H30,1)-'6. Valoración Controles'!K40)),0),'8- Politicas de admiistracion '!$F$6:$F$10,0),1)," - ",ROUND(IF((RIGHT('5-. Identificación de Riesgos'!H30,1)-'6. Valoración Controles'!K40)&lt;1,1,(RIGHT('5-. Identificación de Riesgos'!H30,1)-'6. Valoración Controles'!K40)),0))</f>
        <v>Muy Baja - 1</v>
      </c>
      <c r="U40" s="423" t="str">
        <f>CONCATENATE(INDEX('8- Politicas de admiistracion '!$B$17:$F$21,MATCH(ROUND(IF((RIGHT('5-. Identificación de Riesgos'!M30,1)-'6. Valoración Controles'!S40)&lt;1,1,(RIGHT('5-. Identificación de Riesgos'!M30,1)-'6. Valoración Controles'!S40)),0),'8- Politicas de admiistracion '!$F$17:$F$21,0),1)," - ",ROUND(IF((RIGHT('5-. Identificación de Riesgos'!M30,1)-'6. Valoración Controles'!S40)&lt;1,1,(RIGHT('5-. Identificación de Riesgos'!M30,1)-'6. Valoración Controles'!S40)),0))</f>
        <v>Mayor - 4</v>
      </c>
      <c r="V40" s="437" t="str">
        <f>CONCATENATE(VLOOKUP((LEFT(T40,LEN(T40)-4)&amp;LEFT(U40,LEN(U40)-4)),'9- Matriz de Calor '!$D$18:$E$42,2,0)," - ",RIGHT(T40,1)*RIGHT(U40,1))</f>
        <v>Alto  - 4</v>
      </c>
    </row>
    <row r="41" spans="1:22">
      <c r="A41" s="421"/>
      <c r="B41" s="424"/>
      <c r="C41" s="241" t="str">
        <f>'5-. Identificación de Riesgos'!D41</f>
        <v>2.Demora en el reparto de la solicitud.</v>
      </c>
      <c r="D41" s="618">
        <v>2</v>
      </c>
      <c r="E41" s="620" t="s">
        <v>339</v>
      </c>
      <c r="F41" s="253" t="s">
        <v>330</v>
      </c>
      <c r="G41" s="253" t="s">
        <v>330</v>
      </c>
      <c r="H41" s="253" t="s">
        <v>330</v>
      </c>
      <c r="I41" s="253" t="s">
        <v>330</v>
      </c>
      <c r="J41" s="256">
        <f t="shared" si="1"/>
        <v>1</v>
      </c>
      <c r="K41" s="427"/>
      <c r="L41" s="91"/>
      <c r="M41" s="242"/>
      <c r="N41" s="253"/>
      <c r="O41" s="253"/>
      <c r="P41" s="253"/>
      <c r="Q41" s="253"/>
      <c r="R41" s="256">
        <f t="shared" si="4"/>
        <v>0</v>
      </c>
      <c r="S41" s="427"/>
      <c r="T41" s="435"/>
      <c r="U41" s="424"/>
      <c r="V41" s="438"/>
    </row>
    <row r="42" spans="1:22">
      <c r="A42" s="421"/>
      <c r="B42" s="424"/>
      <c r="C42" s="241" t="str">
        <f>'5-. Identificación de Riesgos'!D42</f>
        <v>3.	Múltiples puntos de entrada de Correspondencia.</v>
      </c>
      <c r="D42" s="618">
        <v>3</v>
      </c>
      <c r="E42" s="615" t="s">
        <v>340</v>
      </c>
      <c r="F42" s="253" t="s">
        <v>330</v>
      </c>
      <c r="G42" s="253" t="s">
        <v>330</v>
      </c>
      <c r="H42" s="253" t="s">
        <v>330</v>
      </c>
      <c r="I42" s="253" t="s">
        <v>330</v>
      </c>
      <c r="J42" s="256">
        <f t="shared" si="1"/>
        <v>1</v>
      </c>
      <c r="K42" s="427"/>
      <c r="L42" s="91">
        <f>'5-. Identificación de Riesgos'!I42</f>
        <v>0</v>
      </c>
      <c r="M42" s="618"/>
      <c r="N42" s="253"/>
      <c r="O42" s="253"/>
      <c r="P42" s="253"/>
      <c r="Q42" s="253"/>
      <c r="R42" s="256"/>
      <c r="S42" s="427"/>
      <c r="T42" s="435"/>
      <c r="U42" s="424"/>
      <c r="V42" s="438"/>
    </row>
    <row r="43" spans="1:22" ht="66.75" customHeight="1">
      <c r="A43" s="421"/>
      <c r="B43" s="424"/>
      <c r="C43" s="241" t="str">
        <f>'5-. Identificación de Riesgos'!D43</f>
        <v>4.Inadecuada evaluación de los requisitos y factores que justifican emitir concepto favorable o desfavorable para las solicitudes de traslados presentadas por funcionarios y empleados</v>
      </c>
      <c r="D43" s="618">
        <v>4</v>
      </c>
      <c r="E43" s="615" t="s">
        <v>341</v>
      </c>
      <c r="F43" s="253" t="s">
        <v>330</v>
      </c>
      <c r="G43" s="253" t="s">
        <v>330</v>
      </c>
      <c r="H43" s="253" t="s">
        <v>330</v>
      </c>
      <c r="I43" s="253" t="s">
        <v>330</v>
      </c>
      <c r="J43" s="256">
        <f t="shared" si="1"/>
        <v>1</v>
      </c>
      <c r="K43" s="427"/>
      <c r="L43" s="91">
        <f>'5-. Identificación de Riesgos'!I43</f>
        <v>0</v>
      </c>
      <c r="M43" s="618"/>
      <c r="N43" s="253"/>
      <c r="O43" s="253"/>
      <c r="P43" s="253"/>
      <c r="Q43" s="253"/>
      <c r="R43" s="256"/>
      <c r="S43" s="427"/>
      <c r="T43" s="435"/>
      <c r="U43" s="424"/>
      <c r="V43" s="438"/>
    </row>
    <row r="44" spans="1:22" ht="6.75" customHeight="1">
      <c r="A44" s="421"/>
      <c r="B44" s="424"/>
      <c r="C44" s="241">
        <f>'5-. Identificación de Riesgos'!D44</f>
        <v>0</v>
      </c>
      <c r="D44" s="618"/>
      <c r="E44" s="615"/>
      <c r="F44" s="253"/>
      <c r="G44" s="253"/>
      <c r="H44" s="253"/>
      <c r="I44" s="253"/>
      <c r="J44" s="256">
        <f t="shared" si="1"/>
        <v>0</v>
      </c>
      <c r="K44" s="427"/>
      <c r="L44" s="91">
        <f>'5-. Identificación de Riesgos'!I44</f>
        <v>0</v>
      </c>
      <c r="M44" s="618"/>
      <c r="N44" s="253"/>
      <c r="O44" s="253"/>
      <c r="P44" s="253"/>
      <c r="Q44" s="253"/>
      <c r="R44" s="256"/>
      <c r="S44" s="427"/>
      <c r="T44" s="435"/>
      <c r="U44" s="424"/>
      <c r="V44" s="438"/>
    </row>
    <row r="45" spans="1:22" ht="6.75" customHeight="1">
      <c r="A45" s="421"/>
      <c r="B45" s="424"/>
      <c r="C45" s="241">
        <f>'5-. Identificación de Riesgos'!D45</f>
        <v>0</v>
      </c>
      <c r="D45" s="618"/>
      <c r="E45" s="618"/>
      <c r="F45" s="253"/>
      <c r="G45" s="253"/>
      <c r="H45" s="253"/>
      <c r="I45" s="253"/>
      <c r="J45" s="256"/>
      <c r="K45" s="427"/>
      <c r="L45" s="91">
        <f>'5-. Identificación de Riesgos'!I45</f>
        <v>0</v>
      </c>
      <c r="M45" s="618"/>
      <c r="N45" s="253"/>
      <c r="O45" s="253"/>
      <c r="P45" s="253"/>
      <c r="Q45" s="253"/>
      <c r="R45" s="256"/>
      <c r="S45" s="427"/>
      <c r="T45" s="435"/>
      <c r="U45" s="424"/>
      <c r="V45" s="438"/>
    </row>
    <row r="46" spans="1:22" ht="6.75" customHeight="1">
      <c r="A46" s="421"/>
      <c r="B46" s="424"/>
      <c r="C46" s="241">
        <f>'5-. Identificación de Riesgos'!D46</f>
        <v>0</v>
      </c>
      <c r="D46" s="618"/>
      <c r="E46" s="618"/>
      <c r="F46" s="253"/>
      <c r="G46" s="253"/>
      <c r="H46" s="253"/>
      <c r="I46" s="253"/>
      <c r="J46" s="256"/>
      <c r="K46" s="427"/>
      <c r="L46" s="91">
        <f>'5-. Identificación de Riesgos'!I46</f>
        <v>0</v>
      </c>
      <c r="M46" s="618"/>
      <c r="N46" s="253"/>
      <c r="O46" s="253"/>
      <c r="P46" s="253"/>
      <c r="Q46" s="253"/>
      <c r="R46" s="256"/>
      <c r="S46" s="427"/>
      <c r="T46" s="435"/>
      <c r="U46" s="424"/>
      <c r="V46" s="438"/>
    </row>
    <row r="47" spans="1:22" ht="6.75" customHeight="1">
      <c r="A47" s="421"/>
      <c r="B47" s="424"/>
      <c r="C47" s="241">
        <f>'5-. Identificación de Riesgos'!D47</f>
        <v>0</v>
      </c>
      <c r="D47" s="618"/>
      <c r="E47" s="618"/>
      <c r="F47" s="253"/>
      <c r="G47" s="253"/>
      <c r="H47" s="253"/>
      <c r="I47" s="253"/>
      <c r="J47" s="256"/>
      <c r="K47" s="427"/>
      <c r="L47" s="91">
        <f>'5-. Identificación de Riesgos'!I47</f>
        <v>0</v>
      </c>
      <c r="M47" s="618"/>
      <c r="N47" s="253"/>
      <c r="O47" s="253"/>
      <c r="P47" s="253"/>
      <c r="Q47" s="253"/>
      <c r="R47" s="256"/>
      <c r="S47" s="427"/>
      <c r="T47" s="435"/>
      <c r="U47" s="424"/>
      <c r="V47" s="438"/>
    </row>
    <row r="48" spans="1:22" ht="6.75" customHeight="1">
      <c r="A48" s="421"/>
      <c r="B48" s="424"/>
      <c r="C48" s="241">
        <f>'5-. Identificación de Riesgos'!D48</f>
        <v>0</v>
      </c>
      <c r="D48" s="618"/>
      <c r="E48" s="618"/>
      <c r="F48" s="253"/>
      <c r="G48" s="253"/>
      <c r="H48" s="253"/>
      <c r="I48" s="253"/>
      <c r="J48" s="256"/>
      <c r="K48" s="427"/>
      <c r="L48" s="91">
        <f>'5-. Identificación de Riesgos'!I48</f>
        <v>0</v>
      </c>
      <c r="M48" s="618"/>
      <c r="N48" s="253"/>
      <c r="O48" s="253"/>
      <c r="P48" s="253"/>
      <c r="Q48" s="253"/>
      <c r="R48" s="256"/>
      <c r="S48" s="427"/>
      <c r="T48" s="435"/>
      <c r="U48" s="424"/>
      <c r="V48" s="438"/>
    </row>
    <row r="49" spans="1:22" ht="6.75" customHeight="1" thickBot="1">
      <c r="A49" s="422"/>
      <c r="B49" s="425"/>
      <c r="C49" s="134">
        <f>'5-. Identificación de Riesgos'!D49</f>
        <v>0</v>
      </c>
      <c r="D49" s="619"/>
      <c r="E49" s="619"/>
      <c r="F49" s="254"/>
      <c r="G49" s="254"/>
      <c r="H49" s="254"/>
      <c r="I49" s="254"/>
      <c r="J49" s="257"/>
      <c r="K49" s="428"/>
      <c r="L49" s="132">
        <f>'5-. Identificación de Riesgos'!I49</f>
        <v>0</v>
      </c>
      <c r="M49" s="619"/>
      <c r="N49" s="254"/>
      <c r="O49" s="254"/>
      <c r="P49" s="254"/>
      <c r="Q49" s="254"/>
      <c r="R49" s="257"/>
      <c r="S49" s="428"/>
      <c r="T49" s="436"/>
      <c r="U49" s="425"/>
      <c r="V49" s="439"/>
    </row>
    <row r="50" spans="1:22" ht="60">
      <c r="A50" s="420">
        <f>'5-. Identificación de Riesgos'!A50</f>
        <v>5</v>
      </c>
      <c r="B50" s="423" t="str">
        <f>'5-. Identificación de Riesgos'!B50</f>
        <v>Posibilidad de Ofrecer, prometer, entregar, aceptar o solicitar una ventaja indebida para buscar agilizar la creación de cargos,  traslados,  transformación  o  supresión de cargos o   en busca de un beneficio propio o de terceros</v>
      </c>
      <c r="C50" s="240" t="str">
        <f>'5-. Identificación de Riesgos'!D50</f>
        <v>1. Falta de ética de los servidores públicos (Debilidades en principios y valores)</v>
      </c>
      <c r="D50" s="617">
        <v>1</v>
      </c>
      <c r="E50" s="622" t="s">
        <v>342</v>
      </c>
      <c r="F50" s="252" t="s">
        <v>330</v>
      </c>
      <c r="G50" s="252" t="s">
        <v>330</v>
      </c>
      <c r="H50" s="252" t="s">
        <v>330</v>
      </c>
      <c r="I50" s="252" t="s">
        <v>330</v>
      </c>
      <c r="J50" s="255">
        <f t="shared" ref="J50:J54" si="5">COUNTIF(F50:I50,"SI")/4</f>
        <v>1</v>
      </c>
      <c r="K50" s="426">
        <f>AVERAGE(J50:J52)</f>
        <v>1</v>
      </c>
      <c r="L50" s="621" t="str">
        <f>'5-. Identificación de Riesgos'!I50</f>
        <v>Afectación de reputacion,imagén,  credibilidad, satisfacción de usuarios y PI</v>
      </c>
      <c r="M50" s="613" t="s">
        <v>331</v>
      </c>
      <c r="N50" s="252" t="s">
        <v>332</v>
      </c>
      <c r="O50" s="252" t="s">
        <v>332</v>
      </c>
      <c r="P50" s="252" t="s">
        <v>330</v>
      </c>
      <c r="Q50" s="252" t="s">
        <v>330</v>
      </c>
      <c r="R50" s="255">
        <f t="shared" ref="R50:R51" si="6">SUM(COUNTIF(N50,"SI")*25%,COUNTIF(O50,"SI")*40%,COUNTIF(P50,"SI")*25%,COUNTIF(Q50,"SI")*10%)</f>
        <v>0.35</v>
      </c>
      <c r="S50" s="426">
        <f>AVERAGE(R50:R50)</f>
        <v>0.35</v>
      </c>
      <c r="T50" s="434" t="str">
        <f>CONCATENATE(INDEX('8- Politicas de admiistracion '!$B$6:$F$10,MATCH(ROUND(IF((RIGHT('5-. Identificación de Riesgos'!H40,1)-'6. Valoración Controles'!K50)&lt;1,1,(RIGHT('5-. Identificación de Riesgos'!H40,1)-'6. Valoración Controles'!K50)),0),'8- Politicas de admiistracion '!$F$6:$F$10,0),1)," - ",ROUND(IF((RIGHT('5-. Identificación de Riesgos'!H40,1)-'6. Valoración Controles'!K50)&lt;1,1,(RIGHT('5-. Identificación de Riesgos'!H40,1)-'6. Valoración Controles'!K50)),0))</f>
        <v>Muy Baja - 1</v>
      </c>
      <c r="U50" s="423" t="str">
        <f>CONCATENATE(INDEX('8- Politicas de admiistracion '!$B$17:$F$21,MATCH(ROUND(IF((RIGHT('5-. Identificación de Riesgos'!M40,1)-'6. Valoración Controles'!S50)&lt;1,1,(RIGHT('5-. Identificación de Riesgos'!M40,1)-'6. Valoración Controles'!S50)),0),'8- Politicas de admiistracion '!$F$17:$F$21,0),1)," - ",ROUND(IF((RIGHT('5-. Identificación de Riesgos'!M40,1)-'6. Valoración Controles'!S50)&lt;1,1,(RIGHT('5-. Identificación de Riesgos'!M40,1)-'6. Valoración Controles'!S50)),0))</f>
        <v>Mayor - 4</v>
      </c>
      <c r="V50" s="437" t="str">
        <f>CONCATENATE(VLOOKUP((LEFT(T50,LEN(T50)-4)&amp;LEFT(U50,LEN(U50)-4)),'9- Matriz de Calor '!$D$18:$E$42,2,0)," - ",RIGHT(T50,1)*RIGHT(U50,1))</f>
        <v>Alto  - 4</v>
      </c>
    </row>
    <row r="51" spans="1:22" ht="30">
      <c r="A51" s="421"/>
      <c r="B51" s="424"/>
      <c r="C51" s="241" t="str">
        <f>'5-. Identificación de Riesgos'!D51</f>
        <v>2. Falta de ética de terceros interesados  (Debilidades principios y valores)</v>
      </c>
      <c r="D51" s="618">
        <v>2</v>
      </c>
      <c r="E51" s="620" t="s">
        <v>343</v>
      </c>
      <c r="F51" s="253" t="s">
        <v>330</v>
      </c>
      <c r="G51" s="253" t="s">
        <v>330</v>
      </c>
      <c r="H51" s="253" t="s">
        <v>330</v>
      </c>
      <c r="I51" s="253" t="s">
        <v>330</v>
      </c>
      <c r="J51" s="256">
        <f t="shared" si="5"/>
        <v>1</v>
      </c>
      <c r="K51" s="427"/>
      <c r="L51" s="91"/>
      <c r="M51" s="242"/>
      <c r="N51" s="253"/>
      <c r="O51" s="253"/>
      <c r="P51" s="253"/>
      <c r="Q51" s="253"/>
      <c r="R51" s="256">
        <f t="shared" si="6"/>
        <v>0</v>
      </c>
      <c r="S51" s="427"/>
      <c r="T51" s="435"/>
      <c r="U51" s="424"/>
      <c r="V51" s="438"/>
    </row>
    <row r="52" spans="1:22" ht="127.5">
      <c r="A52" s="421"/>
      <c r="B52" s="424"/>
      <c r="C52" s="241" t="str">
        <f>'5-. Identificación de Riesgos'!D52</f>
        <v xml:space="preserve">3.Debilidades en los controles de los procedimientos para atender propuestas de reordenamiento y descongestión </v>
      </c>
      <c r="D52" s="618">
        <v>3</v>
      </c>
      <c r="E52" s="615" t="s">
        <v>344</v>
      </c>
      <c r="F52" s="253" t="s">
        <v>330</v>
      </c>
      <c r="G52" s="253" t="s">
        <v>330</v>
      </c>
      <c r="H52" s="253" t="s">
        <v>330</v>
      </c>
      <c r="I52" s="253" t="s">
        <v>330</v>
      </c>
      <c r="J52" s="256">
        <f t="shared" si="5"/>
        <v>1</v>
      </c>
      <c r="K52" s="427"/>
      <c r="L52" s="91">
        <f>'5-. Identificación de Riesgos'!I52</f>
        <v>0</v>
      </c>
      <c r="M52" s="618"/>
      <c r="N52" s="253"/>
      <c r="O52" s="253"/>
      <c r="P52" s="253"/>
      <c r="Q52" s="253"/>
      <c r="R52" s="256"/>
      <c r="S52" s="427"/>
      <c r="T52" s="435"/>
      <c r="U52" s="424"/>
      <c r="V52" s="438"/>
    </row>
    <row r="53" spans="1:22" ht="10.5" customHeight="1">
      <c r="A53" s="421"/>
      <c r="B53" s="424"/>
      <c r="C53" s="241">
        <f>'5-. Identificación de Riesgos'!D53</f>
        <v>0</v>
      </c>
      <c r="D53" s="618"/>
      <c r="E53" s="615"/>
      <c r="F53" s="253"/>
      <c r="G53" s="253"/>
      <c r="H53" s="253"/>
      <c r="I53" s="253"/>
      <c r="J53" s="256">
        <f t="shared" si="5"/>
        <v>0</v>
      </c>
      <c r="K53" s="427"/>
      <c r="L53" s="91">
        <f>'5-. Identificación de Riesgos'!I53</f>
        <v>0</v>
      </c>
      <c r="M53" s="618"/>
      <c r="N53" s="253"/>
      <c r="O53" s="253"/>
      <c r="P53" s="253"/>
      <c r="Q53" s="253"/>
      <c r="R53" s="256"/>
      <c r="S53" s="427"/>
      <c r="T53" s="435"/>
      <c r="U53" s="424"/>
      <c r="V53" s="438"/>
    </row>
    <row r="54" spans="1:22" ht="10.5" customHeight="1">
      <c r="A54" s="421"/>
      <c r="B54" s="424"/>
      <c r="C54" s="241">
        <f>'5-. Identificación de Riesgos'!D54</f>
        <v>0</v>
      </c>
      <c r="D54" s="618"/>
      <c r="E54" s="615"/>
      <c r="F54" s="253"/>
      <c r="G54" s="253"/>
      <c r="H54" s="253"/>
      <c r="I54" s="253"/>
      <c r="J54" s="256">
        <f t="shared" si="5"/>
        <v>0</v>
      </c>
      <c r="K54" s="427"/>
      <c r="L54" s="91">
        <f>'5-. Identificación de Riesgos'!I54</f>
        <v>0</v>
      </c>
      <c r="M54" s="618"/>
      <c r="N54" s="253"/>
      <c r="O54" s="253"/>
      <c r="P54" s="253"/>
      <c r="Q54" s="253"/>
      <c r="R54" s="256"/>
      <c r="S54" s="427"/>
      <c r="T54" s="435"/>
      <c r="U54" s="424"/>
      <c r="V54" s="438"/>
    </row>
    <row r="55" spans="1:22" ht="10.5" customHeight="1">
      <c r="A55" s="421"/>
      <c r="B55" s="424"/>
      <c r="C55" s="241">
        <f>'5-. Identificación de Riesgos'!D55</f>
        <v>0</v>
      </c>
      <c r="D55" s="618"/>
      <c r="E55" s="618"/>
      <c r="F55" s="253"/>
      <c r="G55" s="253"/>
      <c r="H55" s="253"/>
      <c r="I55" s="253"/>
      <c r="J55" s="256"/>
      <c r="K55" s="427"/>
      <c r="L55" s="91">
        <f>'5-. Identificación de Riesgos'!I55</f>
        <v>0</v>
      </c>
      <c r="M55" s="618"/>
      <c r="N55" s="253"/>
      <c r="O55" s="253"/>
      <c r="P55" s="253"/>
      <c r="Q55" s="253"/>
      <c r="R55" s="256"/>
      <c r="S55" s="427"/>
      <c r="T55" s="435"/>
      <c r="U55" s="424"/>
      <c r="V55" s="438"/>
    </row>
    <row r="56" spans="1:22" ht="10.5" customHeight="1">
      <c r="A56" s="421"/>
      <c r="B56" s="424"/>
      <c r="C56" s="241">
        <f>'5-. Identificación de Riesgos'!D56</f>
        <v>0</v>
      </c>
      <c r="D56" s="618"/>
      <c r="E56" s="618"/>
      <c r="F56" s="253"/>
      <c r="G56" s="253"/>
      <c r="H56" s="253"/>
      <c r="I56" s="253"/>
      <c r="J56" s="256"/>
      <c r="K56" s="427"/>
      <c r="L56" s="91">
        <f>'5-. Identificación de Riesgos'!I56</f>
        <v>0</v>
      </c>
      <c r="M56" s="618"/>
      <c r="N56" s="253"/>
      <c r="O56" s="253"/>
      <c r="P56" s="253"/>
      <c r="Q56" s="253"/>
      <c r="R56" s="256"/>
      <c r="S56" s="427"/>
      <c r="T56" s="435"/>
      <c r="U56" s="424"/>
      <c r="V56" s="438"/>
    </row>
    <row r="57" spans="1:22" ht="10.5" customHeight="1">
      <c r="A57" s="421"/>
      <c r="B57" s="424"/>
      <c r="C57" s="241">
        <f>'5-. Identificación de Riesgos'!D57</f>
        <v>0</v>
      </c>
      <c r="D57" s="618"/>
      <c r="E57" s="618"/>
      <c r="F57" s="253"/>
      <c r="G57" s="253"/>
      <c r="H57" s="253"/>
      <c r="I57" s="253"/>
      <c r="J57" s="256"/>
      <c r="K57" s="427"/>
      <c r="L57" s="91">
        <f>'5-. Identificación de Riesgos'!I57</f>
        <v>0</v>
      </c>
      <c r="M57" s="618"/>
      <c r="N57" s="253"/>
      <c r="O57" s="253"/>
      <c r="P57" s="253"/>
      <c r="Q57" s="253"/>
      <c r="R57" s="256"/>
      <c r="S57" s="427"/>
      <c r="T57" s="435"/>
      <c r="U57" s="424"/>
      <c r="V57" s="438"/>
    </row>
    <row r="58" spans="1:22" ht="10.5" customHeight="1">
      <c r="A58" s="421"/>
      <c r="B58" s="424"/>
      <c r="C58" s="241">
        <f>'5-. Identificación de Riesgos'!D58</f>
        <v>0</v>
      </c>
      <c r="D58" s="618"/>
      <c r="E58" s="618"/>
      <c r="F58" s="253"/>
      <c r="G58" s="253"/>
      <c r="H58" s="253"/>
      <c r="I58" s="253"/>
      <c r="J58" s="256"/>
      <c r="K58" s="427"/>
      <c r="L58" s="91">
        <f>'5-. Identificación de Riesgos'!I58</f>
        <v>0</v>
      </c>
      <c r="M58" s="618"/>
      <c r="N58" s="253"/>
      <c r="O58" s="253"/>
      <c r="P58" s="253"/>
      <c r="Q58" s="253"/>
      <c r="R58" s="256"/>
      <c r="S58" s="427"/>
      <c r="T58" s="435"/>
      <c r="U58" s="424"/>
      <c r="V58" s="438"/>
    </row>
    <row r="59" spans="1:22" ht="10.5" customHeight="1" thickBot="1">
      <c r="A59" s="422"/>
      <c r="B59" s="425"/>
      <c r="C59" s="134">
        <f>'5-. Identificación de Riesgos'!D59</f>
        <v>0</v>
      </c>
      <c r="D59" s="619"/>
      <c r="E59" s="619"/>
      <c r="F59" s="254"/>
      <c r="G59" s="254"/>
      <c r="H59" s="254"/>
      <c r="I59" s="254"/>
      <c r="J59" s="257"/>
      <c r="K59" s="428"/>
      <c r="L59" s="132">
        <f>'5-. Identificación de Riesgos'!I59</f>
        <v>0</v>
      </c>
      <c r="M59" s="619"/>
      <c r="N59" s="254"/>
      <c r="O59" s="254"/>
      <c r="P59" s="254"/>
      <c r="Q59" s="254"/>
      <c r="R59" s="257"/>
      <c r="S59" s="428"/>
      <c r="T59" s="436"/>
      <c r="U59" s="425"/>
      <c r="V59" s="439"/>
    </row>
  </sheetData>
  <mergeCells count="53">
    <mergeCell ref="T40:T49"/>
    <mergeCell ref="U40:U49"/>
    <mergeCell ref="V40:V49"/>
    <mergeCell ref="B40:B49"/>
    <mergeCell ref="A40:A49"/>
    <mergeCell ref="K40:K49"/>
    <mergeCell ref="S40:S49"/>
    <mergeCell ref="T30:T39"/>
    <mergeCell ref="U30:U39"/>
    <mergeCell ref="V30:V39"/>
    <mergeCell ref="A30:A39"/>
    <mergeCell ref="B30:B39"/>
    <mergeCell ref="K30:K39"/>
    <mergeCell ref="S30:S39"/>
    <mergeCell ref="T20:T29"/>
    <mergeCell ref="U20:U29"/>
    <mergeCell ref="V20:V29"/>
    <mergeCell ref="A20:A29"/>
    <mergeCell ref="B20:B29"/>
    <mergeCell ref="K20:K29"/>
    <mergeCell ref="S20:S29"/>
    <mergeCell ref="E1:V3"/>
    <mergeCell ref="A1:C3"/>
    <mergeCell ref="T7:V7"/>
    <mergeCell ref="D7:R7"/>
    <mergeCell ref="A8:A9"/>
    <mergeCell ref="B8:B9"/>
    <mergeCell ref="C8:C9"/>
    <mergeCell ref="D8:D9"/>
    <mergeCell ref="E8:E9"/>
    <mergeCell ref="F8:K8"/>
    <mergeCell ref="L8:S8"/>
    <mergeCell ref="A5:B5"/>
    <mergeCell ref="A6:B6"/>
    <mergeCell ref="A7:C7"/>
    <mergeCell ref="A4:B4"/>
    <mergeCell ref="C4:V4"/>
    <mergeCell ref="A10:A19"/>
    <mergeCell ref="B10:B19"/>
    <mergeCell ref="C5:V5"/>
    <mergeCell ref="C6:V6"/>
    <mergeCell ref="S10:S19"/>
    <mergeCell ref="T10:T19"/>
    <mergeCell ref="U10:U19"/>
    <mergeCell ref="V10:V19"/>
    <mergeCell ref="K10:K19"/>
    <mergeCell ref="U50:U59"/>
    <mergeCell ref="V50:V59"/>
    <mergeCell ref="A50:A59"/>
    <mergeCell ref="B50:B59"/>
    <mergeCell ref="K50:K59"/>
    <mergeCell ref="S50:S59"/>
    <mergeCell ref="T50:T59"/>
  </mergeCells>
  <conditionalFormatting sqref="T10">
    <cfRule type="containsText" dxfId="566" priority="450" operator="containsText" text="Baja">
      <formula>NOT(ISERROR(SEARCH("Baja",T10)))</formula>
    </cfRule>
    <cfRule type="containsText" dxfId="565" priority="434" operator="containsText" text="Baja">
      <formula>NOT(ISERROR(SEARCH("Baja",T10)))</formula>
    </cfRule>
    <cfRule type="containsText" dxfId="564" priority="444" operator="containsText" text="Muy Baja">
      <formula>NOT(ISERROR(SEARCH("Muy Baja",T10)))</formula>
    </cfRule>
    <cfRule type="containsText" dxfId="563" priority="438" operator="containsText" text="Media">
      <formula>NOT(ISERROR(SEARCH("Media",T10)))</formula>
    </cfRule>
    <cfRule type="cellIs" dxfId="562" priority="455" operator="between">
      <formula>0</formula>
      <formula>2</formula>
    </cfRule>
    <cfRule type="containsText" dxfId="561" priority="433" operator="containsText" text="Muy Baja">
      <formula>NOT(ISERROR(SEARCH("Muy Baja",T10)))</formula>
    </cfRule>
    <cfRule type="containsText" dxfId="560" priority="435" operator="containsText" text="Muy Alta">
      <formula>NOT(ISERROR(SEARCH("Muy Alta",T10)))</formula>
    </cfRule>
    <cfRule type="containsText" dxfId="559" priority="437" operator="containsText" text="Alta">
      <formula>NOT(ISERROR(SEARCH("Alta",T10)))</formula>
    </cfRule>
    <cfRule type="containsText" dxfId="558" priority="439" operator="containsText" text="Media">
      <formula>NOT(ISERROR(SEARCH("Media",T10)))</formula>
    </cfRule>
    <cfRule type="containsText" dxfId="557" priority="440" operator="containsText" text="Media">
      <formula>NOT(ISERROR(SEARCH("Media",T10)))</formula>
    </cfRule>
    <cfRule type="containsText" dxfId="556" priority="441" operator="containsText" text="Muy Baja">
      <formula>NOT(ISERROR(SEARCH("Muy Baja",T10)))</formula>
    </cfRule>
    <cfRule type="containsText" dxfId="555" priority="442" operator="containsText" text="Baja">
      <formula>NOT(ISERROR(SEARCH("Baja",T10)))</formula>
    </cfRule>
    <cfRule type="containsText" dxfId="554" priority="443" operator="containsText" text="Muy Baja">
      <formula>NOT(ISERROR(SEARCH("Muy Baja",T10)))</formula>
    </cfRule>
    <cfRule type="containsText" dxfId="553" priority="445" operator="containsText" text="Muy Baja">
      <formula>NOT(ISERROR(SEARCH("Muy Baja",T10)))</formula>
    </cfRule>
    <cfRule type="containsText" dxfId="552" priority="446" operator="containsText" text="Muy Baja'Tabla probabilidad'!">
      <formula>NOT(ISERROR(SEARCH("Muy Baja'Tabla probabilidad'!",T10)))</formula>
    </cfRule>
    <cfRule type="containsText" dxfId="551" priority="447" operator="containsText" text="Muy bajo">
      <formula>NOT(ISERROR(SEARCH("Muy bajo",T10)))</formula>
    </cfRule>
    <cfRule type="containsText" dxfId="550" priority="448" operator="containsText" text="Alta">
      <formula>NOT(ISERROR(SEARCH("Alta",T10)))</formula>
    </cfRule>
    <cfRule type="containsText" dxfId="549" priority="449" operator="containsText" text="Media">
      <formula>NOT(ISERROR(SEARCH("Media",T10)))</formula>
    </cfRule>
    <cfRule type="containsText" dxfId="548" priority="451" operator="containsText" text="Muy baja">
      <formula>NOT(ISERROR(SEARCH("Muy baja",T10)))</formula>
    </cfRule>
    <cfRule type="cellIs" dxfId="547" priority="454" operator="between">
      <formula>1</formula>
      <formula>2</formula>
    </cfRule>
  </conditionalFormatting>
  <conditionalFormatting sqref="T20">
    <cfRule type="containsText" dxfId="546" priority="114" operator="containsText" text="Muy Baja">
      <formula>NOT(ISERROR(SEARCH("Muy Baja",T20)))</formula>
    </cfRule>
    <cfRule type="cellIs" dxfId="545" priority="126" operator="between">
      <formula>0</formula>
      <formula>2</formula>
    </cfRule>
    <cfRule type="containsText" dxfId="544" priority="118" operator="containsText" text="Muy bajo">
      <formula>NOT(ISERROR(SEARCH("Muy bajo",T20)))</formula>
    </cfRule>
    <cfRule type="containsText" dxfId="543" priority="117" operator="containsText" text="Muy Baja'Tabla probabilidad'!">
      <formula>NOT(ISERROR(SEARCH("Muy Baja'Tabla probabilidad'!",T20)))</formula>
    </cfRule>
    <cfRule type="containsText" dxfId="542" priority="116" operator="containsText" text="Muy Baja">
      <formula>NOT(ISERROR(SEARCH("Muy Baja",T20)))</formula>
    </cfRule>
    <cfRule type="containsText" dxfId="541" priority="115" operator="containsText" text="Muy Baja">
      <formula>NOT(ISERROR(SEARCH("Muy Baja",T20)))</formula>
    </cfRule>
    <cfRule type="containsText" dxfId="540" priority="121" operator="containsText" text="Baja">
      <formula>NOT(ISERROR(SEARCH("Baja",T20)))</formula>
    </cfRule>
    <cfRule type="containsText" dxfId="539" priority="120" operator="containsText" text="Media">
      <formula>NOT(ISERROR(SEARCH("Media",T20)))</formula>
    </cfRule>
    <cfRule type="containsText" dxfId="538" priority="119" operator="containsText" text="Alta">
      <formula>NOT(ISERROR(SEARCH("Alta",T20)))</formula>
    </cfRule>
    <cfRule type="containsText" dxfId="537" priority="113" operator="containsText" text="Baja">
      <formula>NOT(ISERROR(SEARCH("Baja",T20)))</formula>
    </cfRule>
    <cfRule type="cellIs" dxfId="536" priority="125" operator="between">
      <formula>1</formula>
      <formula>2</formula>
    </cfRule>
    <cfRule type="containsText" dxfId="535" priority="112" operator="containsText" text="Muy Baja">
      <formula>NOT(ISERROR(SEARCH("Muy Baja",T20)))</formula>
    </cfRule>
    <cfRule type="containsText" dxfId="534" priority="111" operator="containsText" text="Media">
      <formula>NOT(ISERROR(SEARCH("Media",T20)))</formula>
    </cfRule>
    <cfRule type="containsText" dxfId="533" priority="110" operator="containsText" text="Media">
      <formula>NOT(ISERROR(SEARCH("Media",T20)))</formula>
    </cfRule>
    <cfRule type="containsText" dxfId="532" priority="106" operator="containsText" text="Muy Alta">
      <formula>NOT(ISERROR(SEARCH("Muy Alta",T20)))</formula>
    </cfRule>
    <cfRule type="containsText" dxfId="531" priority="109" operator="containsText" text="Media">
      <formula>NOT(ISERROR(SEARCH("Media",T20)))</formula>
    </cfRule>
    <cfRule type="containsText" dxfId="530" priority="108" operator="containsText" text="Alta">
      <formula>NOT(ISERROR(SEARCH("Alta",T20)))</formula>
    </cfRule>
    <cfRule type="containsText" dxfId="529" priority="105" operator="containsText" text="Baja">
      <formula>NOT(ISERROR(SEARCH("Baja",T20)))</formula>
    </cfRule>
    <cfRule type="containsText" dxfId="528" priority="104" operator="containsText" text="Muy Baja">
      <formula>NOT(ISERROR(SEARCH("Muy Baja",T20)))</formula>
    </cfRule>
    <cfRule type="containsText" dxfId="527" priority="122" operator="containsText" text="Muy baja">
      <formula>NOT(ISERROR(SEARCH("Muy baja",T20)))</formula>
    </cfRule>
  </conditionalFormatting>
  <conditionalFormatting sqref="T30">
    <cfRule type="containsText" dxfId="526" priority="12" operator="containsText" text="Media">
      <formula>NOT(ISERROR(SEARCH("Media",T30)))</formula>
    </cfRule>
    <cfRule type="containsText" dxfId="525" priority="21" operator="containsText" text="Alta">
      <formula>NOT(ISERROR(SEARCH("Alta",T30)))</formula>
    </cfRule>
    <cfRule type="containsText" dxfId="524" priority="7" operator="containsText" text="Muy Baja">
      <formula>NOT(ISERROR(SEARCH("Muy Baja",T30)))</formula>
    </cfRule>
    <cfRule type="containsText" dxfId="523" priority="8" operator="containsText" text="Baja">
      <formula>NOT(ISERROR(SEARCH("Baja",T30)))</formula>
    </cfRule>
    <cfRule type="containsText" dxfId="522" priority="9" operator="containsText" text="Muy Alta">
      <formula>NOT(ISERROR(SEARCH("Muy Alta",T30)))</formula>
    </cfRule>
    <cfRule type="containsText" dxfId="521" priority="10" operator="containsText" text="Alta">
      <formula>NOT(ISERROR(SEARCH("Alta",T30)))</formula>
    </cfRule>
    <cfRule type="containsText" dxfId="520" priority="11" operator="containsText" text="Media">
      <formula>NOT(ISERROR(SEARCH("Media",T30)))</formula>
    </cfRule>
    <cfRule type="containsText" dxfId="519" priority="13" operator="containsText" text="Media">
      <formula>NOT(ISERROR(SEARCH("Media",T30)))</formula>
    </cfRule>
    <cfRule type="containsText" dxfId="518" priority="14" operator="containsText" text="Muy Baja">
      <formula>NOT(ISERROR(SEARCH("Muy Baja",T30)))</formula>
    </cfRule>
    <cfRule type="containsText" dxfId="517" priority="15" operator="containsText" text="Baja">
      <formula>NOT(ISERROR(SEARCH("Baja",T30)))</formula>
    </cfRule>
    <cfRule type="containsText" dxfId="516" priority="16" operator="containsText" text="Muy Baja">
      <formula>NOT(ISERROR(SEARCH("Muy Baja",T30)))</formula>
    </cfRule>
    <cfRule type="containsText" dxfId="515" priority="17" operator="containsText" text="Muy Baja">
      <formula>NOT(ISERROR(SEARCH("Muy Baja",T30)))</formula>
    </cfRule>
    <cfRule type="containsText" dxfId="514" priority="18" operator="containsText" text="Muy Baja">
      <formula>NOT(ISERROR(SEARCH("Muy Baja",T30)))</formula>
    </cfRule>
    <cfRule type="containsText" dxfId="513" priority="19" operator="containsText" text="Muy Baja'Tabla probabilidad'!">
      <formula>NOT(ISERROR(SEARCH("Muy Baja'Tabla probabilidad'!",T30)))</formula>
    </cfRule>
    <cfRule type="containsText" dxfId="512" priority="20" operator="containsText" text="Muy bajo">
      <formula>NOT(ISERROR(SEARCH("Muy bajo",T30)))</formula>
    </cfRule>
    <cfRule type="containsText" dxfId="511" priority="22" operator="containsText" text="Media">
      <formula>NOT(ISERROR(SEARCH("Media",T30)))</formula>
    </cfRule>
    <cfRule type="containsText" dxfId="510" priority="23" operator="containsText" text="Baja">
      <formula>NOT(ISERROR(SEARCH("Baja",T30)))</formula>
    </cfRule>
    <cfRule type="containsText" dxfId="509" priority="24" operator="containsText" text="Muy baja">
      <formula>NOT(ISERROR(SEARCH("Muy baja",T30)))</formula>
    </cfRule>
    <cfRule type="cellIs" dxfId="508" priority="27" operator="between">
      <formula>1</formula>
      <formula>2</formula>
    </cfRule>
    <cfRule type="cellIs" dxfId="507" priority="28" operator="between">
      <formula>0</formula>
      <formula>2</formula>
    </cfRule>
  </conditionalFormatting>
  <conditionalFormatting sqref="T40">
    <cfRule type="containsText" dxfId="506" priority="87" operator="containsText" text="Media">
      <formula>NOT(ISERROR(SEARCH("Media",T40)))</formula>
    </cfRule>
    <cfRule type="containsText" dxfId="505" priority="86" operator="containsText" text="Alta">
      <formula>NOT(ISERROR(SEARCH("Alta",T40)))</formula>
    </cfRule>
    <cfRule type="containsText" dxfId="504" priority="85" operator="containsText" text="Muy bajo">
      <formula>NOT(ISERROR(SEARCH("Muy bajo",T40)))</formula>
    </cfRule>
    <cfRule type="containsText" dxfId="503" priority="84" operator="containsText" text="Muy Baja'Tabla probabilidad'!">
      <formula>NOT(ISERROR(SEARCH("Muy Baja'Tabla probabilidad'!",T40)))</formula>
    </cfRule>
    <cfRule type="containsText" dxfId="502" priority="83" operator="containsText" text="Muy Baja">
      <formula>NOT(ISERROR(SEARCH("Muy Baja",T40)))</formula>
    </cfRule>
    <cfRule type="containsText" dxfId="501" priority="71" operator="containsText" text="Muy Baja">
      <formula>NOT(ISERROR(SEARCH("Muy Baja",T40)))</formula>
    </cfRule>
    <cfRule type="containsText" dxfId="500" priority="72" operator="containsText" text="Baja">
      <formula>NOT(ISERROR(SEARCH("Baja",T40)))</formula>
    </cfRule>
    <cfRule type="containsText" dxfId="499" priority="73" operator="containsText" text="Muy Alta">
      <formula>NOT(ISERROR(SEARCH("Muy Alta",T40)))</formula>
    </cfRule>
    <cfRule type="containsText" dxfId="498" priority="75" operator="containsText" text="Alta">
      <formula>NOT(ISERROR(SEARCH("Alta",T40)))</formula>
    </cfRule>
    <cfRule type="containsText" dxfId="497" priority="76" operator="containsText" text="Media">
      <formula>NOT(ISERROR(SEARCH("Media",T40)))</formula>
    </cfRule>
    <cfRule type="containsText" dxfId="496" priority="88" operator="containsText" text="Baja">
      <formula>NOT(ISERROR(SEARCH("Baja",T40)))</formula>
    </cfRule>
    <cfRule type="containsText" dxfId="495" priority="77" operator="containsText" text="Media">
      <formula>NOT(ISERROR(SEARCH("Media",T40)))</formula>
    </cfRule>
    <cfRule type="containsText" dxfId="494" priority="78" operator="containsText" text="Media">
      <formula>NOT(ISERROR(SEARCH("Media",T40)))</formula>
    </cfRule>
    <cfRule type="containsText" dxfId="493" priority="79" operator="containsText" text="Muy Baja">
      <formula>NOT(ISERROR(SEARCH("Muy Baja",T40)))</formula>
    </cfRule>
    <cfRule type="containsText" dxfId="492" priority="80" operator="containsText" text="Baja">
      <formula>NOT(ISERROR(SEARCH("Baja",T40)))</formula>
    </cfRule>
    <cfRule type="containsText" dxfId="491" priority="89" operator="containsText" text="Muy baja">
      <formula>NOT(ISERROR(SEARCH("Muy baja",T40)))</formula>
    </cfRule>
    <cfRule type="cellIs" dxfId="490" priority="92" operator="between">
      <formula>1</formula>
      <formula>2</formula>
    </cfRule>
    <cfRule type="containsText" dxfId="489" priority="82" operator="containsText" text="Muy Baja">
      <formula>NOT(ISERROR(SEARCH("Muy Baja",T40)))</formula>
    </cfRule>
    <cfRule type="containsText" dxfId="488" priority="81" operator="containsText" text="Muy Baja">
      <formula>NOT(ISERROR(SEARCH("Muy Baja",T40)))</formula>
    </cfRule>
    <cfRule type="cellIs" dxfId="487" priority="93" operator="between">
      <formula>0</formula>
      <formula>2</formula>
    </cfRule>
  </conditionalFormatting>
  <conditionalFormatting sqref="T50">
    <cfRule type="containsText" dxfId="486" priority="47" operator="containsText" text="Baja">
      <formula>NOT(ISERROR(SEARCH("Baja",T50)))</formula>
    </cfRule>
    <cfRule type="containsText" dxfId="485" priority="48" operator="containsText" text="Muy Baja">
      <formula>NOT(ISERROR(SEARCH("Muy Baja",T50)))</formula>
    </cfRule>
    <cfRule type="containsText" dxfId="484" priority="49" operator="containsText" text="Muy Baja">
      <formula>NOT(ISERROR(SEARCH("Muy Baja",T50)))</formula>
    </cfRule>
    <cfRule type="containsText" dxfId="483" priority="50" operator="containsText" text="Muy Baja">
      <formula>NOT(ISERROR(SEARCH("Muy Baja",T50)))</formula>
    </cfRule>
    <cfRule type="containsText" dxfId="482" priority="51" operator="containsText" text="Muy Baja'Tabla probabilidad'!">
      <formula>NOT(ISERROR(SEARCH("Muy Baja'Tabla probabilidad'!",T50)))</formula>
    </cfRule>
    <cfRule type="containsText" dxfId="481" priority="52" operator="containsText" text="Muy bajo">
      <formula>NOT(ISERROR(SEARCH("Muy bajo",T50)))</formula>
    </cfRule>
    <cfRule type="containsText" dxfId="480" priority="53" operator="containsText" text="Alta">
      <formula>NOT(ISERROR(SEARCH("Alta",T50)))</formula>
    </cfRule>
    <cfRule type="containsText" dxfId="479" priority="54" operator="containsText" text="Media">
      <formula>NOT(ISERROR(SEARCH("Media",T50)))</formula>
    </cfRule>
    <cfRule type="containsText" dxfId="478" priority="55" operator="containsText" text="Baja">
      <formula>NOT(ISERROR(SEARCH("Baja",T50)))</formula>
    </cfRule>
    <cfRule type="containsText" dxfId="477" priority="56" operator="containsText" text="Muy baja">
      <formula>NOT(ISERROR(SEARCH("Muy baja",T50)))</formula>
    </cfRule>
    <cfRule type="cellIs" dxfId="476" priority="59" operator="between">
      <formula>1</formula>
      <formula>2</formula>
    </cfRule>
    <cfRule type="cellIs" dxfId="475" priority="60" operator="between">
      <formula>0</formula>
      <formula>2</formula>
    </cfRule>
    <cfRule type="containsText" dxfId="474" priority="41" operator="containsText" text="Muy Alta">
      <formula>NOT(ISERROR(SEARCH("Muy Alta",T50)))</formula>
    </cfRule>
    <cfRule type="containsText" dxfId="473" priority="39" operator="containsText" text="Muy Baja">
      <formula>NOT(ISERROR(SEARCH("Muy Baja",T50)))</formula>
    </cfRule>
    <cfRule type="containsText" dxfId="472" priority="40" operator="containsText" text="Baja">
      <formula>NOT(ISERROR(SEARCH("Baja",T50)))</formula>
    </cfRule>
    <cfRule type="containsText" dxfId="471" priority="42" operator="containsText" text="Alta">
      <formula>NOT(ISERROR(SEARCH("Alta",T50)))</formula>
    </cfRule>
    <cfRule type="containsText" dxfId="470" priority="43" operator="containsText" text="Media">
      <formula>NOT(ISERROR(SEARCH("Media",T50)))</formula>
    </cfRule>
    <cfRule type="containsText" dxfId="469" priority="44" operator="containsText" text="Media">
      <formula>NOT(ISERROR(SEARCH("Media",T50)))</formula>
    </cfRule>
    <cfRule type="containsText" dxfId="468" priority="45" operator="containsText" text="Media">
      <formula>NOT(ISERROR(SEARCH("Media",T50)))</formula>
    </cfRule>
    <cfRule type="containsText" dxfId="467" priority="46" operator="containsText" text="Muy Baja">
      <formula>NOT(ISERROR(SEARCH("Muy Baja",T50)))</formula>
    </cfRule>
  </conditionalFormatting>
  <conditionalFormatting sqref="U10">
    <cfRule type="containsText" dxfId="466" priority="429" operator="containsText" text="Alta">
      <formula>NOT(ISERROR(SEARCH("Alta",U10)))</formula>
    </cfRule>
    <cfRule type="containsText" dxfId="465" priority="430" operator="containsText" text="Moderado">
      <formula>NOT(ISERROR(SEARCH("Moderado",U10)))</formula>
    </cfRule>
    <cfRule type="containsText" dxfId="464" priority="432" operator="containsText" text="Leve">
      <formula>NOT(ISERROR(SEARCH("Leve",U10)))</formula>
    </cfRule>
    <cfRule type="containsText" dxfId="463" priority="431" operator="containsText" text="Menor">
      <formula>NOT(ISERROR(SEARCH("Menor",U10)))</formula>
    </cfRule>
    <cfRule type="containsText" dxfId="462" priority="427" operator="containsText" text="Catastrófico">
      <formula>NOT(ISERROR(SEARCH("Catastrófico",U10)))</formula>
    </cfRule>
    <cfRule type="containsText" dxfId="461" priority="428" operator="containsText" text="Mayor">
      <formula>NOT(ISERROR(SEARCH("Mayor",U10)))</formula>
    </cfRule>
  </conditionalFormatting>
  <conditionalFormatting sqref="U20">
    <cfRule type="containsText" dxfId="460" priority="103" operator="containsText" text="Leve">
      <formula>NOT(ISERROR(SEARCH("Leve",U20)))</formula>
    </cfRule>
    <cfRule type="containsText" dxfId="459" priority="101" operator="containsText" text="Moderado">
      <formula>NOT(ISERROR(SEARCH("Moderado",U20)))</formula>
    </cfRule>
    <cfRule type="containsText" dxfId="458" priority="100" operator="containsText" text="Alta">
      <formula>NOT(ISERROR(SEARCH("Alta",U20)))</formula>
    </cfRule>
    <cfRule type="containsText" dxfId="457" priority="99" operator="containsText" text="Mayor">
      <formula>NOT(ISERROR(SEARCH("Mayor",U20)))</formula>
    </cfRule>
    <cfRule type="containsText" dxfId="456" priority="98" operator="containsText" text="Catastrófico">
      <formula>NOT(ISERROR(SEARCH("Catastrófico",U20)))</formula>
    </cfRule>
    <cfRule type="containsText" dxfId="455" priority="102" operator="containsText" text="Menor">
      <formula>NOT(ISERROR(SEARCH("Menor",U20)))</formula>
    </cfRule>
  </conditionalFormatting>
  <conditionalFormatting sqref="U30">
    <cfRule type="containsText" dxfId="454" priority="6" operator="containsText" text="Leve">
      <formula>NOT(ISERROR(SEARCH("Leve",U30)))</formula>
    </cfRule>
    <cfRule type="containsText" dxfId="453" priority="5" operator="containsText" text="Menor">
      <formula>NOT(ISERROR(SEARCH("Menor",U30)))</formula>
    </cfRule>
    <cfRule type="containsText" dxfId="452" priority="4" operator="containsText" text="Moderado">
      <formula>NOT(ISERROR(SEARCH("Moderado",U30)))</formula>
    </cfRule>
    <cfRule type="containsText" dxfId="451" priority="3" operator="containsText" text="Alta">
      <formula>NOT(ISERROR(SEARCH("Alta",U30)))</formula>
    </cfRule>
    <cfRule type="containsText" dxfId="450" priority="2" operator="containsText" text="Mayor">
      <formula>NOT(ISERROR(SEARCH("Mayor",U30)))</formula>
    </cfRule>
    <cfRule type="containsText" dxfId="449" priority="1" operator="containsText" text="Catastrófico">
      <formula>NOT(ISERROR(SEARCH("Catastrófico",U30)))</formula>
    </cfRule>
  </conditionalFormatting>
  <conditionalFormatting sqref="U40">
    <cfRule type="containsText" dxfId="448" priority="70" operator="containsText" text="Leve">
      <formula>NOT(ISERROR(SEARCH("Leve",U40)))</formula>
    </cfRule>
    <cfRule type="containsText" dxfId="447" priority="69" operator="containsText" text="Menor">
      <formula>NOT(ISERROR(SEARCH("Menor",U40)))</formula>
    </cfRule>
    <cfRule type="containsText" dxfId="446" priority="68" operator="containsText" text="Moderado">
      <formula>NOT(ISERROR(SEARCH("Moderado",U40)))</formula>
    </cfRule>
    <cfRule type="containsText" dxfId="445" priority="67" operator="containsText" text="Alta">
      <formula>NOT(ISERROR(SEARCH("Alta",U40)))</formula>
    </cfRule>
    <cfRule type="containsText" dxfId="444" priority="66" operator="containsText" text="Mayor">
      <formula>NOT(ISERROR(SEARCH("Mayor",U40)))</formula>
    </cfRule>
    <cfRule type="containsText" dxfId="443" priority="65" operator="containsText" text="Catastrófico">
      <formula>NOT(ISERROR(SEARCH("Catastrófico",U40)))</formula>
    </cfRule>
  </conditionalFormatting>
  <conditionalFormatting sqref="U50">
    <cfRule type="containsText" dxfId="442" priority="38" operator="containsText" text="Leve">
      <formula>NOT(ISERROR(SEARCH("Leve",U50)))</formula>
    </cfRule>
    <cfRule type="containsText" dxfId="441" priority="36" operator="containsText" text="Moderado">
      <formula>NOT(ISERROR(SEARCH("Moderado",U50)))</formula>
    </cfRule>
    <cfRule type="containsText" dxfId="440" priority="37" operator="containsText" text="Menor">
      <formula>NOT(ISERROR(SEARCH("Menor",U50)))</formula>
    </cfRule>
    <cfRule type="containsText" dxfId="439" priority="35" operator="containsText" text="Alta">
      <formula>NOT(ISERROR(SEARCH("Alta",U50)))</formula>
    </cfRule>
    <cfRule type="containsText" dxfId="438" priority="34" operator="containsText" text="Mayor">
      <formula>NOT(ISERROR(SEARCH("Mayor",U50)))</formula>
    </cfRule>
    <cfRule type="containsText" dxfId="437" priority="33" operator="containsText" text="Catastrófico">
      <formula>NOT(ISERROR(SEARCH("Catastrófico",U50)))</formula>
    </cfRule>
  </conditionalFormatting>
  <conditionalFormatting sqref="V10">
    <cfRule type="containsText" dxfId="436" priority="392" operator="containsText" text="Alto">
      <formula>NOT(ISERROR(SEARCH("Alto",V10)))</formula>
    </cfRule>
    <cfRule type="containsText" dxfId="435" priority="394" operator="containsText" text="Moderado">
      <formula>NOT(ISERROR(SEARCH("Moderado",V10)))</formula>
    </cfRule>
    <cfRule type="containsText" dxfId="434" priority="393" operator="containsText" text="Bajo">
      <formula>NOT(ISERROR(SEARCH("Bajo",V10)))</formula>
    </cfRule>
    <cfRule type="containsText" dxfId="433" priority="391" operator="containsText" text="Extremo">
      <formula>NOT(ISERROR(SEARCH("Extremo",V10)))</formula>
    </cfRule>
  </conditionalFormatting>
  <conditionalFormatting sqref="V20">
    <cfRule type="containsText" dxfId="432" priority="94" operator="containsText" text="Extremo">
      <formula>NOT(ISERROR(SEARCH("Extremo",V20)))</formula>
    </cfRule>
    <cfRule type="containsText" dxfId="431" priority="95" operator="containsText" text="Alto">
      <formula>NOT(ISERROR(SEARCH("Alto",V20)))</formula>
    </cfRule>
    <cfRule type="containsText" dxfId="430" priority="96" operator="containsText" text="Bajo">
      <formula>NOT(ISERROR(SEARCH("Bajo",V20)))</formula>
    </cfRule>
    <cfRule type="containsText" dxfId="429" priority="97" operator="containsText" text="Moderado">
      <formula>NOT(ISERROR(SEARCH("Moderado",V20)))</formula>
    </cfRule>
  </conditionalFormatting>
  <conditionalFormatting sqref="V30">
    <cfRule type="containsText" dxfId="428" priority="229" operator="containsText" text="Moderado">
      <formula>NOT(ISERROR(SEARCH("Moderado",V30)))</formula>
    </cfRule>
    <cfRule type="containsText" dxfId="427" priority="228" operator="containsText" text="Bajo">
      <formula>NOT(ISERROR(SEARCH("Bajo",V30)))</formula>
    </cfRule>
    <cfRule type="containsText" dxfId="426" priority="227" operator="containsText" text="Alto">
      <formula>NOT(ISERROR(SEARCH("Alto",V30)))</formula>
    </cfRule>
    <cfRule type="containsText" dxfId="425" priority="226" operator="containsText" text="Extremo">
      <formula>NOT(ISERROR(SEARCH("Extremo",V30)))</formula>
    </cfRule>
  </conditionalFormatting>
  <conditionalFormatting sqref="V40">
    <cfRule type="containsText" dxfId="424" priority="63" operator="containsText" text="Bajo">
      <formula>NOT(ISERROR(SEARCH("Bajo",V40)))</formula>
    </cfRule>
    <cfRule type="containsText" dxfId="423" priority="61" operator="containsText" text="Extremo">
      <formula>NOT(ISERROR(SEARCH("Extremo",V40)))</formula>
    </cfRule>
    <cfRule type="containsText" dxfId="422" priority="64" operator="containsText" text="Moderado">
      <formula>NOT(ISERROR(SEARCH("Moderado",V40)))</formula>
    </cfRule>
    <cfRule type="containsText" dxfId="421" priority="62" operator="containsText" text="Alto">
      <formula>NOT(ISERROR(SEARCH("Alto",V40)))</formula>
    </cfRule>
  </conditionalFormatting>
  <conditionalFormatting sqref="V50">
    <cfRule type="containsText" dxfId="420" priority="29" operator="containsText" text="Extremo">
      <formula>NOT(ISERROR(SEARCH("Extremo",V50)))</formula>
    </cfRule>
    <cfRule type="containsText" dxfId="419" priority="32" operator="containsText" text="Moderado">
      <formula>NOT(ISERROR(SEARCH("Moderado",V50)))</formula>
    </cfRule>
    <cfRule type="containsText" dxfId="418" priority="31" operator="containsText" text="Bajo">
      <formula>NOT(ISERROR(SEARCH("Bajo",V50)))</formula>
    </cfRule>
    <cfRule type="containsText" dxfId="417" priority="30" operator="containsText" text="Alto">
      <formula>NOT(ISERROR(SEARCH("Alto",V50)))</formula>
    </cfRule>
  </conditionalFormatting>
  <dataValidations count="2">
    <dataValidation allowBlank="1" showInputMessage="1" showErrorMessage="1" prompt="Enunciar cuál es el control" sqref="M10:M14 E33 E35:E38 M40:M41 M50:M51 E15:E28 E10:E12 M20:M21" xr:uid="{00000000-0002-0000-0500-000000000000}"/>
    <dataValidation type="list" allowBlank="1" showInputMessage="1" showErrorMessage="1" sqref="F10:I59 N10:Q59" xr:uid="{00000000-0002-0000-0500-000001000000}">
      <formula1>"SI,NO"</formula1>
    </dataValidation>
  </dataValidations>
  <pageMargins left="0.31496062992125984" right="0.31496062992125984" top="1.1417322834645669" bottom="1.1417322834645669" header="0.31496062992125984" footer="0.31496062992125984"/>
  <pageSetup paperSize="8" scale="79" orientation="landscape" r:id="rId1"/>
  <drawing r:id="rId2"/>
  <extLst>
    <ext xmlns:x14="http://schemas.microsoft.com/office/spreadsheetml/2009/9/main" uri="{78C0D931-6437-407d-A8EE-F0AAD7539E65}">
      <x14:conditionalFormattings>
        <x14:conditionalFormatting xmlns:xm="http://schemas.microsoft.com/office/excel/2006/main">
          <x14:cfRule type="containsText" priority="452" operator="containsText" id="{877E8953-578D-45F2-A4D3-A91A39387986}">
            <xm:f>NOT(ISERROR(SEARCH('8- Politicas de admiistracion '!$B$5,T10)))</xm:f>
            <xm:f>'8- Politicas de admiistracion '!$B$5</xm:f>
            <x14:dxf>
              <font>
                <color rgb="FF006100"/>
              </font>
              <fill>
                <patternFill>
                  <bgColor rgb="FFC6EFCE"/>
                </patternFill>
              </fill>
            </x14:dxf>
          </x14:cfRule>
          <x14:cfRule type="containsText" priority="453" operator="containsText" id="{5790250D-E3CC-4EBD-835F-F5F4C0703B76}">
            <xm:f>NOT(ISERROR(SEARCH('8- Politicas de admiistracion '!$B$5,T10)))</xm:f>
            <xm:f>'8- Politicas de admiistracion '!$B$5</xm:f>
            <x14:dxf>
              <font>
                <color rgb="FF9C0006"/>
              </font>
              <fill>
                <patternFill>
                  <bgColor rgb="FFFFC7CE"/>
                </patternFill>
              </fill>
            </x14:dxf>
          </x14:cfRule>
          <xm:sqref>T10</xm:sqref>
        </x14:conditionalFormatting>
        <x14:conditionalFormatting xmlns:xm="http://schemas.microsoft.com/office/excel/2006/main">
          <x14:cfRule type="containsText" priority="123" operator="containsText" id="{57159798-2C73-4DDA-BD64-7B7F6BFDA72C}">
            <xm:f>NOT(ISERROR(SEARCH('8- Politicas de admiistracion '!$B$5,T20)))</xm:f>
            <xm:f>'8- Politicas de admiistracion '!$B$5</xm:f>
            <x14:dxf>
              <font>
                <color rgb="FF006100"/>
              </font>
              <fill>
                <patternFill>
                  <bgColor rgb="FFC6EFCE"/>
                </patternFill>
              </fill>
            </x14:dxf>
          </x14:cfRule>
          <x14:cfRule type="containsText" priority="124" operator="containsText" id="{4854386E-DFAE-4C5C-9B33-5D43AC7094D7}">
            <xm:f>NOT(ISERROR(SEARCH('8- Politicas de admiistracion '!$B$5,T20)))</xm:f>
            <xm:f>'8- Politicas de admiistracion '!$B$5</xm:f>
            <x14:dxf>
              <font>
                <color rgb="FF9C0006"/>
              </font>
              <fill>
                <patternFill>
                  <bgColor rgb="FFFFC7CE"/>
                </patternFill>
              </fill>
            </x14:dxf>
          </x14:cfRule>
          <xm:sqref>T20</xm:sqref>
        </x14:conditionalFormatting>
        <x14:conditionalFormatting xmlns:xm="http://schemas.microsoft.com/office/excel/2006/main">
          <x14:cfRule type="containsText" priority="25" operator="containsText" id="{1C3ACF0D-EA38-4F5D-B198-1D1FCE53FDAC}">
            <xm:f>NOT(ISERROR(SEARCH('8- Politicas de admiistracion '!$B$5,T30)))</xm:f>
            <xm:f>'8- Politicas de admiistracion '!$B$5</xm:f>
            <x14:dxf>
              <font>
                <color rgb="FF006100"/>
              </font>
              <fill>
                <patternFill>
                  <bgColor rgb="FFC6EFCE"/>
                </patternFill>
              </fill>
            </x14:dxf>
          </x14:cfRule>
          <x14:cfRule type="containsText" priority="26" operator="containsText" id="{BE1D964B-48BD-403D-B868-84EAC4FFB274}">
            <xm:f>NOT(ISERROR(SEARCH('8- Politicas de admiistracion '!$B$5,T30)))</xm:f>
            <xm:f>'8- Politicas de admiistracion '!$B$5</xm:f>
            <x14:dxf>
              <font>
                <color rgb="FF9C0006"/>
              </font>
              <fill>
                <patternFill>
                  <bgColor rgb="FFFFC7CE"/>
                </patternFill>
              </fill>
            </x14:dxf>
          </x14:cfRule>
          <xm:sqref>T30</xm:sqref>
        </x14:conditionalFormatting>
        <x14:conditionalFormatting xmlns:xm="http://schemas.microsoft.com/office/excel/2006/main">
          <x14:cfRule type="containsText" priority="90" operator="containsText" id="{F9D14A0D-2C98-4763-B51A-88EB6514CCDC}">
            <xm:f>NOT(ISERROR(SEARCH('8- Politicas de admiistracion '!$B$5,T40)))</xm:f>
            <xm:f>'8- Politicas de admiistracion '!$B$5</xm:f>
            <x14:dxf>
              <font>
                <color rgb="FF006100"/>
              </font>
              <fill>
                <patternFill>
                  <bgColor rgb="FFC6EFCE"/>
                </patternFill>
              </fill>
            </x14:dxf>
          </x14:cfRule>
          <x14:cfRule type="containsText" priority="91" operator="containsText" id="{F8C0FC20-28B8-474F-AEA8-257058152ED3}">
            <xm:f>NOT(ISERROR(SEARCH('8- Politicas de admiistracion '!$B$5,T40)))</xm:f>
            <xm:f>'8- Politicas de admiistracion '!$B$5</xm:f>
            <x14:dxf>
              <font>
                <color rgb="FF9C0006"/>
              </font>
              <fill>
                <patternFill>
                  <bgColor rgb="FFFFC7CE"/>
                </patternFill>
              </fill>
            </x14:dxf>
          </x14:cfRule>
          <xm:sqref>T40</xm:sqref>
        </x14:conditionalFormatting>
        <x14:conditionalFormatting xmlns:xm="http://schemas.microsoft.com/office/excel/2006/main">
          <x14:cfRule type="containsText" priority="57" operator="containsText" id="{E5820F16-6892-4E12-A60A-CE0516F3B9BC}">
            <xm:f>NOT(ISERROR(SEARCH('8- Politicas de admiistracion '!$B$5,T50)))</xm:f>
            <xm:f>'8- Politicas de admiistracion '!$B$5</xm:f>
            <x14:dxf>
              <font>
                <color rgb="FF006100"/>
              </font>
              <fill>
                <patternFill>
                  <bgColor rgb="FFC6EFCE"/>
                </patternFill>
              </fill>
            </x14:dxf>
          </x14:cfRule>
          <x14:cfRule type="containsText" priority="58" operator="containsText" id="{60278B45-258B-4BCF-95CF-9879F11FA2F0}">
            <xm:f>NOT(ISERROR(SEARCH('8- Politicas de admiistracion '!$B$5,T50)))</xm:f>
            <xm:f>'8- Politicas de admiistracion '!$B$5</xm:f>
            <x14:dxf>
              <font>
                <color rgb="FF9C0006"/>
              </font>
              <fill>
                <patternFill>
                  <bgColor rgb="FFFFC7CE"/>
                </patternFill>
              </fill>
            </x14:dxf>
          </x14:cfRule>
          <xm:sqref>T50</xm:sqref>
        </x14:conditionalFormatting>
      </x14:conditionalFormatting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theme="4" tint="-0.249977111117893"/>
    <pageSetUpPr fitToPage="1"/>
  </sheetPr>
  <dimension ref="A1:JI59"/>
  <sheetViews>
    <sheetView showGridLines="0" zoomScale="70" zoomScaleNormal="70" zoomScalePageLayoutView="70" workbookViewId="0">
      <selection activeCell="O22" sqref="O22"/>
    </sheetView>
  </sheetViews>
  <sheetFormatPr baseColWidth="10" defaultColWidth="11.42578125" defaultRowHeight="15"/>
  <cols>
    <col min="1" max="1" width="5.42578125" customWidth="1"/>
    <col min="2" max="2" width="25.28515625" customWidth="1"/>
    <col min="3" max="3" width="48.5703125" customWidth="1"/>
    <col min="4" max="4" width="25.28515625" hidden="1" customWidth="1"/>
    <col min="5" max="5" width="43" hidden="1" customWidth="1"/>
    <col min="6" max="6" width="20.28515625" customWidth="1"/>
    <col min="7" max="7" width="18.5703125" customWidth="1"/>
    <col min="8" max="8" width="22.7109375" customWidth="1"/>
    <col min="9" max="9" width="3.42578125" style="2" hidden="1" customWidth="1"/>
    <col min="10" max="10" width="18.28515625" customWidth="1"/>
    <col min="11" max="11" width="16.7109375" customWidth="1"/>
    <col min="12" max="12" width="21.5703125" style="41" hidden="1" customWidth="1"/>
    <col min="13" max="13" width="16.7109375" customWidth="1"/>
    <col min="14" max="14" width="17.42578125" customWidth="1"/>
    <col min="15" max="15" width="37.7109375" style="17" customWidth="1"/>
    <col min="16" max="16" width="46.5703125" style="17" customWidth="1"/>
    <col min="17" max="17" width="18.7109375" style="17" customWidth="1"/>
    <col min="18" max="269" width="11.42578125" style="17"/>
    <col min="270" max="16384" width="11.42578125" style="22"/>
  </cols>
  <sheetData>
    <row r="1" spans="1:269" s="19" customFormat="1" ht="27.75" customHeight="1">
      <c r="A1" s="488"/>
      <c r="B1" s="488"/>
      <c r="C1" s="488"/>
      <c r="D1" s="488"/>
      <c r="E1" s="488"/>
      <c r="F1" s="484" t="s">
        <v>345</v>
      </c>
      <c r="G1" s="484"/>
      <c r="H1" s="484"/>
      <c r="I1" s="484"/>
      <c r="J1" s="484"/>
      <c r="K1" s="484"/>
      <c r="L1" s="484"/>
      <c r="M1" s="484"/>
      <c r="N1" s="484"/>
      <c r="O1" s="484"/>
      <c r="P1" s="484"/>
      <c r="Q1" s="484"/>
      <c r="R1" s="18"/>
      <c r="S1" s="18"/>
      <c r="T1" s="18"/>
      <c r="U1" s="18"/>
      <c r="V1" s="18"/>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c r="IW1" s="18"/>
      <c r="IX1" s="18"/>
      <c r="IY1" s="18"/>
      <c r="IZ1" s="18"/>
      <c r="JA1" s="18"/>
      <c r="JB1" s="18"/>
      <c r="JC1" s="18"/>
      <c r="JD1" s="18"/>
      <c r="JE1" s="18"/>
      <c r="JF1" s="18"/>
      <c r="JG1" s="18"/>
      <c r="JH1" s="18"/>
      <c r="JI1" s="18"/>
    </row>
    <row r="2" spans="1:269" s="19" customFormat="1" ht="27" customHeight="1">
      <c r="A2" s="488"/>
      <c r="B2" s="488"/>
      <c r="C2" s="488"/>
      <c r="D2" s="488"/>
      <c r="E2" s="488"/>
      <c r="F2" s="484"/>
      <c r="G2" s="484"/>
      <c r="H2" s="484"/>
      <c r="I2" s="484"/>
      <c r="J2" s="484"/>
      <c r="K2" s="484"/>
      <c r="L2" s="484"/>
      <c r="M2" s="484"/>
      <c r="N2" s="484"/>
      <c r="O2" s="484"/>
      <c r="P2" s="484"/>
      <c r="Q2" s="484"/>
      <c r="R2" s="18"/>
      <c r="S2" s="18"/>
      <c r="T2" s="18"/>
      <c r="U2" s="18"/>
      <c r="V2" s="18"/>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c r="IV2" s="18"/>
      <c r="IW2" s="18"/>
      <c r="IX2" s="18"/>
      <c r="IY2" s="18"/>
      <c r="IZ2" s="18"/>
      <c r="JA2" s="18"/>
      <c r="JB2" s="18"/>
      <c r="JC2" s="18"/>
      <c r="JD2" s="18"/>
      <c r="JE2" s="18"/>
      <c r="JF2" s="18"/>
      <c r="JG2" s="18"/>
      <c r="JH2" s="18"/>
      <c r="JI2" s="18"/>
    </row>
    <row r="3" spans="1:269" s="19" customFormat="1" ht="27" customHeight="1">
      <c r="A3" s="488"/>
      <c r="B3" s="488"/>
      <c r="C3" s="488"/>
      <c r="D3" s="488"/>
      <c r="E3" s="488"/>
      <c r="F3" s="484"/>
      <c r="G3" s="484"/>
      <c r="H3" s="484"/>
      <c r="I3" s="484"/>
      <c r="J3" s="484"/>
      <c r="K3" s="484"/>
      <c r="L3" s="484"/>
      <c r="M3" s="484"/>
      <c r="N3" s="484"/>
      <c r="O3" s="484"/>
      <c r="P3" s="484"/>
      <c r="Q3" s="484"/>
      <c r="R3" s="18"/>
      <c r="S3" s="18"/>
      <c r="T3" s="18"/>
      <c r="U3" s="18"/>
      <c r="V3" s="18"/>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c r="IT3" s="18"/>
      <c r="IU3" s="18"/>
      <c r="IV3" s="18"/>
      <c r="IW3" s="18"/>
      <c r="IX3" s="18"/>
      <c r="IY3" s="18"/>
      <c r="IZ3" s="18"/>
      <c r="JA3" s="18"/>
      <c r="JB3" s="18"/>
      <c r="JC3" s="18"/>
      <c r="JD3" s="18"/>
      <c r="JE3" s="18"/>
      <c r="JF3" s="18"/>
      <c r="JG3" s="18"/>
      <c r="JH3" s="18"/>
      <c r="JI3" s="18"/>
    </row>
    <row r="4" spans="1:269" s="19" customFormat="1" ht="23.25" customHeight="1">
      <c r="A4" s="483" t="s">
        <v>264</v>
      </c>
      <c r="B4" s="483"/>
      <c r="C4" s="413" t="s">
        <v>265</v>
      </c>
      <c r="D4" s="414"/>
      <c r="E4" s="414"/>
      <c r="F4" s="414"/>
      <c r="G4" s="414"/>
      <c r="H4" s="414"/>
      <c r="I4" s="414"/>
      <c r="J4" s="414"/>
      <c r="K4" s="414"/>
      <c r="L4" s="414"/>
      <c r="M4" s="414"/>
      <c r="N4" s="414"/>
      <c r="O4" s="414"/>
      <c r="P4" s="414"/>
      <c r="Q4" s="415"/>
      <c r="R4" s="18"/>
      <c r="S4" s="18"/>
      <c r="T4" s="18"/>
      <c r="U4" s="18"/>
      <c r="V4" s="18"/>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c r="ED4" s="18"/>
      <c r="EE4" s="18"/>
      <c r="EF4" s="18"/>
      <c r="EG4" s="18"/>
      <c r="EH4" s="18"/>
      <c r="EI4" s="18"/>
      <c r="EJ4" s="18"/>
      <c r="EK4" s="18"/>
      <c r="EL4" s="18"/>
      <c r="EM4" s="18"/>
      <c r="EN4" s="18"/>
      <c r="EO4" s="18"/>
      <c r="EP4" s="18"/>
      <c r="EQ4" s="18"/>
      <c r="ER4" s="18"/>
      <c r="ES4" s="18"/>
      <c r="ET4" s="18"/>
      <c r="EU4" s="18"/>
      <c r="EV4" s="18"/>
      <c r="EW4" s="18"/>
      <c r="EX4" s="18"/>
      <c r="EY4" s="18"/>
      <c r="EZ4" s="18"/>
      <c r="FA4" s="18"/>
      <c r="FB4" s="18"/>
      <c r="FC4" s="18"/>
      <c r="FD4" s="18"/>
      <c r="FE4" s="18"/>
      <c r="FF4" s="18"/>
      <c r="FG4" s="18"/>
      <c r="FH4" s="18"/>
      <c r="FI4" s="18"/>
      <c r="FJ4" s="18"/>
      <c r="FK4" s="18"/>
      <c r="FL4" s="18"/>
      <c r="FM4" s="18"/>
      <c r="FN4" s="18"/>
      <c r="FO4" s="18"/>
      <c r="FP4" s="18"/>
      <c r="FQ4" s="18"/>
      <c r="FR4" s="18"/>
      <c r="FS4" s="18"/>
      <c r="FT4" s="18"/>
      <c r="FU4" s="18"/>
      <c r="FV4" s="18"/>
      <c r="FW4" s="18"/>
      <c r="FX4" s="18"/>
      <c r="FY4" s="18"/>
      <c r="FZ4" s="18"/>
      <c r="GA4" s="18"/>
      <c r="GB4" s="18"/>
      <c r="GC4" s="18"/>
      <c r="GD4" s="18"/>
      <c r="GE4" s="18"/>
      <c r="GF4" s="18"/>
      <c r="GG4" s="18"/>
      <c r="GH4" s="18"/>
      <c r="GI4" s="18"/>
      <c r="GJ4" s="18"/>
      <c r="GK4" s="18"/>
      <c r="GL4" s="18"/>
      <c r="GM4" s="18"/>
      <c r="GN4" s="18"/>
      <c r="GO4" s="18"/>
      <c r="GP4" s="18"/>
      <c r="GQ4" s="18"/>
      <c r="GR4" s="18"/>
      <c r="GS4" s="18"/>
      <c r="GT4" s="18"/>
      <c r="GU4" s="18"/>
      <c r="GV4" s="18"/>
      <c r="GW4" s="18"/>
      <c r="GX4" s="18"/>
      <c r="GY4" s="18"/>
      <c r="GZ4" s="18"/>
      <c r="HA4" s="18"/>
      <c r="HB4" s="18"/>
      <c r="HC4" s="18"/>
      <c r="HD4" s="18"/>
      <c r="HE4" s="18"/>
      <c r="HF4" s="18"/>
      <c r="HG4" s="18"/>
      <c r="HH4" s="18"/>
      <c r="HI4" s="18"/>
      <c r="HJ4" s="18"/>
      <c r="HK4" s="18"/>
      <c r="HL4" s="18"/>
      <c r="HM4" s="18"/>
      <c r="HN4" s="18"/>
      <c r="HO4" s="18"/>
      <c r="HP4" s="18"/>
      <c r="HQ4" s="18"/>
      <c r="HR4" s="18"/>
      <c r="HS4" s="18"/>
      <c r="HT4" s="18"/>
      <c r="HU4" s="18"/>
      <c r="HV4" s="18"/>
      <c r="HW4" s="18"/>
      <c r="HX4" s="18"/>
      <c r="HY4" s="18"/>
      <c r="HZ4" s="18"/>
      <c r="IA4" s="18"/>
      <c r="IB4" s="18"/>
      <c r="IC4" s="18"/>
      <c r="ID4" s="18"/>
      <c r="IE4" s="18"/>
      <c r="IF4" s="18"/>
      <c r="IG4" s="18"/>
      <c r="IH4" s="18"/>
      <c r="II4" s="18"/>
      <c r="IJ4" s="18"/>
      <c r="IK4" s="18"/>
      <c r="IL4" s="18"/>
      <c r="IM4" s="18"/>
      <c r="IN4" s="18"/>
      <c r="IO4" s="18"/>
      <c r="IP4" s="18"/>
      <c r="IQ4" s="18"/>
      <c r="IR4" s="18"/>
      <c r="IS4" s="18"/>
      <c r="IT4" s="18"/>
      <c r="IU4" s="18"/>
      <c r="IV4" s="18"/>
      <c r="IW4" s="18"/>
      <c r="IX4" s="18"/>
      <c r="IY4" s="18"/>
      <c r="IZ4" s="18"/>
      <c r="JA4" s="18"/>
      <c r="JB4" s="18"/>
      <c r="JC4" s="18"/>
      <c r="JD4" s="18"/>
      <c r="JE4" s="18"/>
      <c r="JF4" s="18"/>
      <c r="JG4" s="18"/>
      <c r="JH4" s="18"/>
      <c r="JI4" s="18"/>
    </row>
    <row r="5" spans="1:269" s="19" customFormat="1" ht="56.25" customHeight="1">
      <c r="A5" s="483" t="s">
        <v>266</v>
      </c>
      <c r="B5" s="483"/>
      <c r="C5" s="413" t="s">
        <v>267</v>
      </c>
      <c r="D5" s="414"/>
      <c r="E5" s="414"/>
      <c r="F5" s="414"/>
      <c r="G5" s="414"/>
      <c r="H5" s="414"/>
      <c r="I5" s="414"/>
      <c r="J5" s="414"/>
      <c r="K5" s="414"/>
      <c r="L5" s="414"/>
      <c r="M5" s="414"/>
      <c r="N5" s="414"/>
      <c r="O5" s="414"/>
      <c r="P5" s="414"/>
      <c r="Q5" s="415"/>
      <c r="R5" s="18"/>
      <c r="S5" s="18"/>
      <c r="T5" s="18"/>
      <c r="U5" s="18"/>
      <c r="V5" s="18"/>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c r="IW5" s="18"/>
      <c r="IX5" s="18"/>
      <c r="IY5" s="18"/>
      <c r="IZ5" s="18"/>
      <c r="JA5" s="18"/>
      <c r="JB5" s="18"/>
      <c r="JC5" s="18"/>
      <c r="JD5" s="18"/>
      <c r="JE5" s="18"/>
      <c r="JF5" s="18"/>
      <c r="JG5" s="18"/>
      <c r="JH5" s="18"/>
      <c r="JI5" s="18"/>
    </row>
    <row r="6" spans="1:269" s="19" customFormat="1" ht="28.5" customHeight="1">
      <c r="A6" s="483" t="s">
        <v>268</v>
      </c>
      <c r="B6" s="483"/>
      <c r="C6" s="477" t="s">
        <v>495</v>
      </c>
      <c r="D6" s="478"/>
      <c r="E6" s="478"/>
      <c r="F6" s="478"/>
      <c r="G6" s="478"/>
      <c r="H6" s="478"/>
      <c r="I6" s="478"/>
      <c r="J6" s="478"/>
      <c r="K6" s="478"/>
      <c r="L6" s="478"/>
      <c r="M6" s="478"/>
      <c r="N6" s="478"/>
      <c r="O6" s="478"/>
      <c r="P6" s="478"/>
      <c r="Q6" s="479"/>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c r="AS6" s="18"/>
      <c r="AT6" s="18"/>
      <c r="AU6" s="18"/>
      <c r="AV6" s="18"/>
      <c r="AW6" s="18"/>
      <c r="AX6" s="18"/>
      <c r="AY6" s="18"/>
      <c r="AZ6" s="18"/>
      <c r="BA6" s="18"/>
      <c r="BB6" s="18"/>
      <c r="BC6" s="18"/>
      <c r="BD6" s="18"/>
      <c r="BE6" s="18"/>
      <c r="BF6" s="18"/>
      <c r="BG6" s="18"/>
      <c r="BH6" s="18"/>
      <c r="BI6" s="18"/>
      <c r="BJ6" s="18"/>
      <c r="BK6" s="18"/>
      <c r="BL6" s="18"/>
      <c r="BM6" s="18"/>
      <c r="BN6" s="18"/>
      <c r="BO6" s="18"/>
      <c r="BP6" s="18"/>
      <c r="BQ6" s="18"/>
      <c r="BR6" s="18"/>
      <c r="BS6" s="18"/>
      <c r="BT6" s="18"/>
      <c r="BU6" s="18"/>
      <c r="BV6" s="18"/>
      <c r="BW6" s="18"/>
      <c r="BX6" s="18"/>
      <c r="BY6" s="18"/>
      <c r="BZ6" s="18"/>
      <c r="CA6" s="18"/>
      <c r="CB6" s="18"/>
      <c r="CC6" s="18"/>
      <c r="CD6" s="18"/>
      <c r="CE6" s="18"/>
      <c r="CF6" s="18"/>
      <c r="CG6" s="18"/>
      <c r="CH6" s="18"/>
      <c r="CI6" s="18"/>
      <c r="CJ6" s="18"/>
      <c r="CK6" s="18"/>
      <c r="CL6" s="18"/>
      <c r="CM6" s="18"/>
      <c r="CN6" s="18"/>
      <c r="CO6" s="18"/>
      <c r="CP6" s="18"/>
      <c r="CQ6" s="18"/>
      <c r="CR6" s="18"/>
      <c r="CS6" s="18"/>
      <c r="CT6" s="18"/>
      <c r="CU6" s="18"/>
      <c r="CV6" s="18"/>
      <c r="CW6" s="18"/>
      <c r="CX6" s="18"/>
      <c r="CY6" s="18"/>
      <c r="CZ6" s="18"/>
      <c r="DA6" s="18"/>
      <c r="DB6" s="18"/>
      <c r="DC6" s="18"/>
      <c r="DD6" s="18"/>
      <c r="DE6" s="18"/>
      <c r="DF6" s="18"/>
      <c r="DG6" s="18"/>
      <c r="DH6" s="18"/>
      <c r="DI6" s="18"/>
      <c r="DJ6" s="18"/>
      <c r="DK6" s="18"/>
      <c r="DL6" s="18"/>
      <c r="DM6" s="18"/>
      <c r="DN6" s="18"/>
      <c r="DO6" s="18"/>
      <c r="DP6" s="18"/>
      <c r="DQ6" s="18"/>
      <c r="DR6" s="18"/>
      <c r="DS6" s="18"/>
      <c r="DT6" s="18"/>
      <c r="DU6" s="18"/>
      <c r="DV6" s="18"/>
      <c r="DW6" s="18"/>
      <c r="DX6" s="18"/>
      <c r="DY6" s="18"/>
      <c r="DZ6" s="18"/>
      <c r="EA6" s="18"/>
      <c r="EB6" s="18"/>
      <c r="EC6" s="18"/>
      <c r="ED6" s="18"/>
      <c r="EE6" s="18"/>
      <c r="EF6" s="18"/>
      <c r="EG6" s="18"/>
      <c r="EH6" s="18"/>
      <c r="EI6" s="18"/>
      <c r="EJ6" s="18"/>
      <c r="EK6" s="18"/>
      <c r="EL6" s="18"/>
      <c r="EM6" s="18"/>
      <c r="EN6" s="18"/>
      <c r="EO6" s="18"/>
      <c r="EP6" s="18"/>
      <c r="EQ6" s="18"/>
      <c r="ER6" s="18"/>
      <c r="ES6" s="18"/>
      <c r="ET6" s="18"/>
      <c r="EU6" s="18"/>
      <c r="EV6" s="18"/>
      <c r="EW6" s="18"/>
      <c r="EX6" s="18"/>
      <c r="EY6" s="18"/>
      <c r="EZ6" s="18"/>
      <c r="FA6" s="18"/>
      <c r="FB6" s="18"/>
      <c r="FC6" s="18"/>
      <c r="FD6" s="18"/>
      <c r="FE6" s="18"/>
      <c r="FF6" s="18"/>
      <c r="FG6" s="18"/>
      <c r="FH6" s="18"/>
      <c r="FI6" s="18"/>
      <c r="FJ6" s="18"/>
      <c r="FK6" s="18"/>
      <c r="FL6" s="18"/>
      <c r="FM6" s="18"/>
      <c r="FN6" s="18"/>
      <c r="FO6" s="18"/>
      <c r="FP6" s="18"/>
      <c r="FQ6" s="18"/>
      <c r="FR6" s="18"/>
      <c r="FS6" s="18"/>
      <c r="FT6" s="18"/>
      <c r="FU6" s="18"/>
      <c r="FV6" s="18"/>
      <c r="FW6" s="18"/>
      <c r="FX6" s="18"/>
      <c r="FY6" s="18"/>
      <c r="FZ6" s="18"/>
      <c r="GA6" s="18"/>
      <c r="GB6" s="18"/>
      <c r="GC6" s="18"/>
      <c r="GD6" s="18"/>
      <c r="GE6" s="18"/>
      <c r="GF6" s="18"/>
      <c r="GG6" s="18"/>
      <c r="GH6" s="18"/>
      <c r="GI6" s="18"/>
      <c r="GJ6" s="18"/>
      <c r="GK6" s="18"/>
      <c r="GL6" s="18"/>
      <c r="GM6" s="18"/>
      <c r="GN6" s="18"/>
      <c r="GO6" s="18"/>
      <c r="GP6" s="18"/>
      <c r="GQ6" s="18"/>
      <c r="GR6" s="18"/>
      <c r="GS6" s="18"/>
      <c r="GT6" s="18"/>
      <c r="GU6" s="18"/>
      <c r="GV6" s="18"/>
      <c r="GW6" s="18"/>
      <c r="GX6" s="18"/>
      <c r="GY6" s="18"/>
      <c r="GZ6" s="18"/>
      <c r="HA6" s="18"/>
      <c r="HB6" s="18"/>
      <c r="HC6" s="18"/>
      <c r="HD6" s="18"/>
      <c r="HE6" s="18"/>
      <c r="HF6" s="18"/>
      <c r="HG6" s="18"/>
      <c r="HH6" s="18"/>
      <c r="HI6" s="18"/>
      <c r="HJ6" s="18"/>
      <c r="HK6" s="18"/>
      <c r="HL6" s="18"/>
      <c r="HM6" s="18"/>
      <c r="HN6" s="18"/>
      <c r="HO6" s="18"/>
      <c r="HP6" s="18"/>
      <c r="HQ6" s="18"/>
      <c r="HR6" s="18"/>
      <c r="HS6" s="18"/>
      <c r="HT6" s="18"/>
      <c r="HU6" s="18"/>
      <c r="HV6" s="18"/>
      <c r="HW6" s="18"/>
      <c r="HX6" s="18"/>
      <c r="HY6" s="18"/>
      <c r="HZ6" s="18"/>
      <c r="IA6" s="18"/>
      <c r="IB6" s="18"/>
      <c r="IC6" s="18"/>
      <c r="ID6" s="18"/>
      <c r="IE6" s="18"/>
      <c r="IF6" s="18"/>
      <c r="IG6" s="18"/>
      <c r="IH6" s="18"/>
      <c r="II6" s="18"/>
      <c r="IJ6" s="18"/>
      <c r="IK6" s="18"/>
      <c r="IL6" s="18"/>
      <c r="IM6" s="18"/>
      <c r="IN6" s="18"/>
      <c r="IO6" s="18"/>
      <c r="IP6" s="18"/>
      <c r="IQ6" s="18"/>
      <c r="IR6" s="18"/>
      <c r="IS6" s="18"/>
      <c r="IT6" s="18"/>
      <c r="IU6" s="18"/>
      <c r="IV6" s="18"/>
      <c r="IW6" s="18"/>
      <c r="IX6" s="18"/>
      <c r="IY6" s="18"/>
      <c r="IZ6" s="18"/>
      <c r="JA6" s="18"/>
      <c r="JB6" s="18"/>
      <c r="JC6" s="18"/>
      <c r="JD6" s="18"/>
      <c r="JE6" s="18"/>
      <c r="JF6" s="18"/>
      <c r="JG6" s="18"/>
      <c r="JH6" s="18"/>
      <c r="JI6" s="18"/>
    </row>
    <row r="7" spans="1:269" s="19" customFormat="1" ht="17.25" thickBot="1">
      <c r="A7" s="485" t="s">
        <v>346</v>
      </c>
      <c r="B7" s="485"/>
      <c r="C7" s="485"/>
      <c r="D7" s="485"/>
      <c r="E7" s="485"/>
      <c r="F7" s="485" t="s">
        <v>284</v>
      </c>
      <c r="G7" s="485"/>
      <c r="H7" s="485"/>
      <c r="I7" s="88"/>
      <c r="J7" s="486" t="s">
        <v>347</v>
      </c>
      <c r="K7" s="486"/>
      <c r="L7" s="486"/>
      <c r="M7" s="486"/>
      <c r="N7" s="487"/>
      <c r="O7" s="18"/>
      <c r="P7" s="18"/>
      <c r="Q7" s="18"/>
      <c r="R7" s="18"/>
      <c r="S7" s="18"/>
      <c r="T7" s="18"/>
      <c r="U7" s="18"/>
      <c r="V7" s="18"/>
      <c r="W7" s="18"/>
      <c r="X7" s="18"/>
      <c r="Y7" s="18"/>
      <c r="Z7" s="18"/>
      <c r="AA7" s="18"/>
      <c r="AB7" s="18"/>
      <c r="AC7" s="18"/>
      <c r="AD7" s="18"/>
      <c r="AE7" s="18"/>
      <c r="AF7" s="18"/>
      <c r="AG7" s="18"/>
      <c r="AH7" s="18"/>
      <c r="AI7" s="18"/>
      <c r="AJ7" s="18"/>
      <c r="AK7" s="18"/>
      <c r="AL7" s="18"/>
      <c r="AM7" s="18"/>
      <c r="AN7" s="18"/>
      <c r="AO7" s="18"/>
      <c r="AP7" s="18"/>
      <c r="AQ7" s="18"/>
      <c r="AR7" s="18"/>
      <c r="AS7" s="18"/>
      <c r="AT7" s="18"/>
      <c r="AU7" s="18"/>
      <c r="AV7" s="18"/>
      <c r="AW7" s="18"/>
      <c r="AX7" s="18"/>
      <c r="AY7" s="18"/>
      <c r="AZ7" s="18"/>
      <c r="BA7" s="18"/>
      <c r="BB7" s="18"/>
      <c r="BC7" s="18"/>
      <c r="BD7" s="18"/>
      <c r="BE7" s="18"/>
      <c r="BF7" s="18"/>
      <c r="BG7" s="18"/>
      <c r="BH7" s="18"/>
      <c r="BI7" s="18"/>
      <c r="BJ7" s="18"/>
      <c r="BK7" s="18"/>
      <c r="BL7" s="18"/>
      <c r="BM7" s="18"/>
      <c r="BN7" s="18"/>
      <c r="BO7" s="18"/>
      <c r="BP7" s="18"/>
      <c r="BQ7" s="18"/>
      <c r="BR7" s="18"/>
      <c r="BS7" s="18"/>
      <c r="BT7" s="18"/>
      <c r="BU7" s="18"/>
      <c r="BV7" s="18"/>
      <c r="BW7" s="18"/>
      <c r="BX7" s="18"/>
      <c r="BY7" s="18"/>
      <c r="BZ7" s="18"/>
      <c r="CA7" s="18"/>
      <c r="CB7" s="18"/>
      <c r="CC7" s="18"/>
      <c r="CD7" s="18"/>
      <c r="CE7" s="18"/>
      <c r="CF7" s="18"/>
      <c r="CG7" s="18"/>
      <c r="CH7" s="18"/>
      <c r="CI7" s="18"/>
      <c r="CJ7" s="18"/>
      <c r="CK7" s="18"/>
      <c r="CL7" s="18"/>
      <c r="CM7" s="18"/>
      <c r="CN7" s="18"/>
      <c r="CO7" s="18"/>
      <c r="CP7" s="18"/>
      <c r="CQ7" s="18"/>
      <c r="CR7" s="18"/>
      <c r="CS7" s="18"/>
      <c r="CT7" s="18"/>
      <c r="CU7" s="18"/>
      <c r="CV7" s="18"/>
      <c r="CW7" s="18"/>
      <c r="CX7" s="18"/>
      <c r="CY7" s="18"/>
      <c r="CZ7" s="18"/>
      <c r="DA7" s="18"/>
      <c r="DB7" s="18"/>
      <c r="DC7" s="18"/>
      <c r="DD7" s="18"/>
      <c r="DE7" s="18"/>
      <c r="DF7" s="18"/>
      <c r="DG7" s="18"/>
      <c r="DH7" s="18"/>
      <c r="DI7" s="18"/>
      <c r="DJ7" s="18"/>
      <c r="DK7" s="18"/>
      <c r="DL7" s="18"/>
      <c r="DM7" s="18"/>
      <c r="DN7" s="18"/>
      <c r="DO7" s="18"/>
      <c r="DP7" s="18"/>
      <c r="DQ7" s="18"/>
      <c r="DR7" s="18"/>
      <c r="DS7" s="18"/>
      <c r="DT7" s="18"/>
      <c r="DU7" s="18"/>
      <c r="DV7" s="18"/>
      <c r="DW7" s="18"/>
      <c r="DX7" s="18"/>
      <c r="DY7" s="18"/>
      <c r="DZ7" s="18"/>
      <c r="EA7" s="18"/>
      <c r="EB7" s="18"/>
      <c r="EC7" s="18"/>
      <c r="ED7" s="18"/>
      <c r="EE7" s="18"/>
      <c r="EF7" s="18"/>
      <c r="EG7" s="18"/>
      <c r="EH7" s="18"/>
      <c r="EI7" s="18"/>
      <c r="EJ7" s="18"/>
      <c r="EK7" s="18"/>
      <c r="EL7" s="18"/>
      <c r="EM7" s="18"/>
      <c r="EN7" s="18"/>
      <c r="EO7" s="18"/>
      <c r="EP7" s="18"/>
      <c r="EQ7" s="18"/>
      <c r="ER7" s="18"/>
      <c r="ES7" s="18"/>
      <c r="ET7" s="18"/>
      <c r="EU7" s="18"/>
      <c r="EV7" s="18"/>
      <c r="EW7" s="18"/>
      <c r="EX7" s="18"/>
      <c r="EY7" s="18"/>
      <c r="EZ7" s="18"/>
      <c r="FA7" s="18"/>
      <c r="FB7" s="18"/>
      <c r="FC7" s="18"/>
      <c r="FD7" s="18"/>
      <c r="FE7" s="18"/>
      <c r="FF7" s="18"/>
      <c r="FG7" s="18"/>
      <c r="FH7" s="18"/>
      <c r="FI7" s="18"/>
      <c r="FJ7" s="18"/>
      <c r="FK7" s="18"/>
      <c r="FL7" s="18"/>
      <c r="FM7" s="18"/>
      <c r="FN7" s="18"/>
      <c r="FO7" s="18"/>
      <c r="FP7" s="18"/>
      <c r="FQ7" s="18"/>
      <c r="FR7" s="18"/>
      <c r="FS7" s="18"/>
      <c r="FT7" s="18"/>
      <c r="FU7" s="18"/>
      <c r="FV7" s="18"/>
      <c r="FW7" s="18"/>
      <c r="FX7" s="18"/>
      <c r="FY7" s="18"/>
      <c r="FZ7" s="18"/>
      <c r="GA7" s="18"/>
      <c r="GB7" s="18"/>
      <c r="GC7" s="18"/>
      <c r="GD7" s="18"/>
      <c r="GE7" s="18"/>
      <c r="GF7" s="18"/>
      <c r="GG7" s="18"/>
      <c r="GH7" s="18"/>
      <c r="GI7" s="18"/>
      <c r="GJ7" s="18"/>
      <c r="GK7" s="18"/>
      <c r="GL7" s="18"/>
      <c r="GM7" s="18"/>
      <c r="GN7" s="18"/>
      <c r="GO7" s="18"/>
      <c r="GP7" s="18"/>
      <c r="GQ7" s="18"/>
      <c r="GR7" s="18"/>
      <c r="GS7" s="18"/>
      <c r="GT7" s="18"/>
      <c r="GU7" s="18"/>
      <c r="GV7" s="18"/>
      <c r="GW7" s="18"/>
      <c r="GX7" s="18"/>
      <c r="GY7" s="18"/>
      <c r="GZ7" s="18"/>
      <c r="HA7" s="18"/>
      <c r="HB7" s="18"/>
      <c r="HC7" s="18"/>
      <c r="HD7" s="18"/>
      <c r="HE7" s="18"/>
      <c r="HF7" s="18"/>
      <c r="HG7" s="18"/>
      <c r="HH7" s="18"/>
      <c r="HI7" s="18"/>
      <c r="HJ7" s="18"/>
      <c r="HK7" s="18"/>
      <c r="HL7" s="18"/>
      <c r="HM7" s="18"/>
      <c r="HN7" s="18"/>
      <c r="HO7" s="18"/>
      <c r="HP7" s="18"/>
      <c r="HQ7" s="18"/>
      <c r="HR7" s="18"/>
      <c r="HS7" s="18"/>
      <c r="HT7" s="18"/>
      <c r="HU7" s="18"/>
      <c r="HV7" s="18"/>
      <c r="HW7" s="18"/>
      <c r="HX7" s="18"/>
      <c r="HY7" s="18"/>
      <c r="HZ7" s="18"/>
      <c r="IA7" s="18"/>
      <c r="IB7" s="18"/>
      <c r="IC7" s="18"/>
      <c r="ID7" s="18"/>
      <c r="IE7" s="18"/>
      <c r="IF7" s="18"/>
      <c r="IG7" s="18"/>
      <c r="IH7" s="18"/>
      <c r="II7" s="18"/>
      <c r="IJ7" s="18"/>
      <c r="IK7" s="18"/>
      <c r="IL7" s="18"/>
      <c r="IM7" s="18"/>
      <c r="IN7" s="18"/>
      <c r="IO7" s="18"/>
      <c r="IP7" s="18"/>
      <c r="IQ7" s="18"/>
      <c r="IR7" s="18"/>
      <c r="IS7" s="18"/>
      <c r="IT7" s="18"/>
      <c r="IU7" s="18"/>
      <c r="IV7" s="18"/>
      <c r="IW7" s="18"/>
      <c r="IX7" s="18"/>
      <c r="IY7" s="18"/>
      <c r="IZ7" s="18"/>
      <c r="JA7" s="18"/>
      <c r="JB7" s="18"/>
      <c r="JC7" s="18"/>
      <c r="JD7" s="18"/>
      <c r="JE7" s="18"/>
      <c r="JF7" s="18"/>
      <c r="JG7" s="18"/>
      <c r="JH7" s="18"/>
      <c r="JI7" s="18"/>
    </row>
    <row r="8" spans="1:269" s="19" customFormat="1" ht="45.75" customHeight="1" thickTop="1" thickBot="1">
      <c r="A8" s="459" t="s">
        <v>274</v>
      </c>
      <c r="B8" s="455" t="s">
        <v>316</v>
      </c>
      <c r="C8" s="482" t="s">
        <v>276</v>
      </c>
      <c r="D8" s="489" t="s">
        <v>286</v>
      </c>
      <c r="E8" s="455" t="s">
        <v>270</v>
      </c>
      <c r="F8" s="480" t="s">
        <v>348</v>
      </c>
      <c r="G8" s="480" t="s">
        <v>349</v>
      </c>
      <c r="H8" s="480" t="s">
        <v>350</v>
      </c>
      <c r="I8" s="89"/>
      <c r="J8" s="480" t="s">
        <v>351</v>
      </c>
      <c r="K8" s="480" t="s">
        <v>352</v>
      </c>
      <c r="L8" s="480" t="s">
        <v>353</v>
      </c>
      <c r="M8" s="480" t="s">
        <v>354</v>
      </c>
      <c r="N8" s="480" t="s">
        <v>355</v>
      </c>
      <c r="O8" s="480" t="s">
        <v>356</v>
      </c>
      <c r="P8" s="480" t="s">
        <v>357</v>
      </c>
      <c r="Q8" s="480" t="s">
        <v>358</v>
      </c>
      <c r="R8" s="18"/>
      <c r="S8" s="18"/>
      <c r="T8" s="18"/>
      <c r="U8" s="18"/>
      <c r="V8" s="18"/>
      <c r="W8" s="18"/>
      <c r="X8" s="18"/>
      <c r="Y8" s="18"/>
      <c r="Z8" s="18"/>
      <c r="AA8" s="18"/>
      <c r="AB8" s="18"/>
      <c r="AC8" s="18"/>
      <c r="AD8" s="18"/>
      <c r="AE8" s="18"/>
      <c r="AF8" s="18"/>
      <c r="AG8" s="18"/>
      <c r="AH8" s="18"/>
      <c r="AI8" s="18"/>
      <c r="AJ8" s="18"/>
      <c r="AK8" s="18"/>
      <c r="AL8" s="18"/>
      <c r="AM8" s="18"/>
      <c r="AN8" s="18"/>
      <c r="AO8" s="18"/>
      <c r="AP8" s="18"/>
      <c r="AQ8" s="18"/>
      <c r="AR8" s="18"/>
      <c r="AS8" s="18"/>
      <c r="AT8" s="18"/>
      <c r="AU8" s="18"/>
      <c r="AV8" s="18"/>
      <c r="AW8" s="18"/>
      <c r="AX8" s="18"/>
      <c r="AY8" s="18"/>
      <c r="AZ8" s="18"/>
      <c r="BA8" s="18"/>
      <c r="BB8" s="18"/>
      <c r="BC8" s="18"/>
      <c r="BD8" s="18"/>
      <c r="BE8" s="18"/>
      <c r="BF8" s="18"/>
      <c r="BG8" s="18"/>
      <c r="BH8" s="18"/>
      <c r="BI8" s="18"/>
      <c r="BJ8" s="18"/>
      <c r="BK8" s="18"/>
      <c r="BL8" s="18"/>
      <c r="BM8" s="18"/>
      <c r="BN8" s="18"/>
      <c r="BO8" s="18"/>
      <c r="BP8" s="18"/>
      <c r="BQ8" s="18"/>
      <c r="BR8" s="18"/>
      <c r="BS8" s="18"/>
      <c r="BT8" s="18"/>
      <c r="BU8" s="18"/>
      <c r="BV8" s="18"/>
      <c r="BW8" s="18"/>
      <c r="BX8" s="18"/>
      <c r="BY8" s="18"/>
      <c r="BZ8" s="18"/>
      <c r="CA8" s="18"/>
      <c r="CB8" s="18"/>
      <c r="CC8" s="18"/>
      <c r="CD8" s="18"/>
      <c r="CE8" s="18"/>
      <c r="CF8" s="18"/>
      <c r="CG8" s="18"/>
      <c r="CH8" s="18"/>
      <c r="CI8" s="18"/>
      <c r="CJ8" s="18"/>
      <c r="CK8" s="18"/>
      <c r="CL8" s="18"/>
      <c r="CM8" s="18"/>
      <c r="CN8" s="18"/>
      <c r="CO8" s="18"/>
      <c r="CP8" s="18"/>
      <c r="CQ8" s="18"/>
      <c r="CR8" s="18"/>
      <c r="CS8" s="18"/>
      <c r="CT8" s="18"/>
      <c r="CU8" s="18"/>
      <c r="CV8" s="18"/>
      <c r="CW8" s="18"/>
      <c r="CX8" s="18"/>
      <c r="CY8" s="18"/>
      <c r="CZ8" s="18"/>
      <c r="DA8" s="18"/>
      <c r="DB8" s="18"/>
      <c r="DC8" s="18"/>
      <c r="DD8" s="18"/>
      <c r="DE8" s="18"/>
      <c r="DF8" s="18"/>
      <c r="DG8" s="18"/>
      <c r="DH8" s="18"/>
      <c r="DI8" s="18"/>
      <c r="DJ8" s="18"/>
      <c r="DK8" s="18"/>
      <c r="DL8" s="18"/>
      <c r="DM8" s="18"/>
      <c r="DN8" s="18"/>
      <c r="DO8" s="18"/>
      <c r="DP8" s="18"/>
      <c r="DQ8" s="18"/>
      <c r="DR8" s="18"/>
      <c r="DS8" s="18"/>
      <c r="DT8" s="18"/>
      <c r="DU8" s="18"/>
      <c r="DV8" s="18"/>
      <c r="DW8" s="18"/>
      <c r="DX8" s="18"/>
      <c r="DY8" s="18"/>
      <c r="DZ8" s="18"/>
      <c r="EA8" s="18"/>
      <c r="EB8" s="18"/>
      <c r="EC8" s="18"/>
      <c r="ED8" s="18"/>
      <c r="EE8" s="18"/>
      <c r="EF8" s="18"/>
      <c r="EG8" s="18"/>
      <c r="EH8" s="18"/>
      <c r="EI8" s="18"/>
      <c r="EJ8" s="18"/>
      <c r="EK8" s="18"/>
      <c r="EL8" s="18"/>
      <c r="EM8" s="18"/>
      <c r="EN8" s="18"/>
      <c r="EO8" s="18"/>
      <c r="EP8" s="18"/>
      <c r="EQ8" s="18"/>
      <c r="ER8" s="18"/>
      <c r="ES8" s="18"/>
      <c r="ET8" s="18"/>
      <c r="EU8" s="18"/>
      <c r="EV8" s="18"/>
      <c r="EW8" s="18"/>
      <c r="EX8" s="18"/>
      <c r="EY8" s="18"/>
      <c r="EZ8" s="18"/>
      <c r="FA8" s="18"/>
      <c r="FB8" s="18"/>
      <c r="FC8" s="18"/>
      <c r="FD8" s="18"/>
      <c r="FE8" s="18"/>
      <c r="FF8" s="18"/>
      <c r="FG8" s="18"/>
      <c r="FH8" s="18"/>
      <c r="FI8" s="18"/>
      <c r="FJ8" s="18"/>
      <c r="FK8" s="18"/>
      <c r="FL8" s="18"/>
      <c r="FM8" s="18"/>
      <c r="FN8" s="18"/>
      <c r="FO8" s="18"/>
      <c r="FP8" s="18"/>
      <c r="FQ8" s="18"/>
      <c r="FR8" s="18"/>
      <c r="FS8" s="18"/>
      <c r="FT8" s="18"/>
      <c r="FU8" s="18"/>
      <c r="FV8" s="18"/>
      <c r="FW8" s="18"/>
      <c r="FX8" s="18"/>
      <c r="FY8" s="18"/>
      <c r="FZ8" s="18"/>
      <c r="GA8" s="18"/>
      <c r="GB8" s="18"/>
      <c r="GC8" s="18"/>
      <c r="GD8" s="18"/>
      <c r="GE8" s="18"/>
      <c r="GF8" s="18"/>
      <c r="GG8" s="18"/>
      <c r="GH8" s="18"/>
      <c r="GI8" s="18"/>
      <c r="GJ8" s="18"/>
      <c r="GK8" s="18"/>
      <c r="GL8" s="18"/>
      <c r="GM8" s="18"/>
      <c r="GN8" s="18"/>
      <c r="GO8" s="18"/>
      <c r="GP8" s="18"/>
      <c r="GQ8" s="18"/>
      <c r="GR8" s="18"/>
      <c r="GS8" s="18"/>
      <c r="GT8" s="18"/>
      <c r="GU8" s="18"/>
      <c r="GV8" s="18"/>
      <c r="GW8" s="18"/>
      <c r="GX8" s="18"/>
      <c r="GY8" s="18"/>
      <c r="GZ8" s="18"/>
      <c r="HA8" s="18"/>
      <c r="HB8" s="18"/>
      <c r="HC8" s="18"/>
      <c r="HD8" s="18"/>
      <c r="HE8" s="18"/>
      <c r="HF8" s="18"/>
      <c r="HG8" s="18"/>
      <c r="HH8" s="18"/>
      <c r="HI8" s="18"/>
      <c r="HJ8" s="18"/>
      <c r="HK8" s="18"/>
      <c r="HL8" s="18"/>
      <c r="HM8" s="18"/>
      <c r="HN8" s="18"/>
      <c r="HO8" s="18"/>
      <c r="HP8" s="18"/>
      <c r="HQ8" s="18"/>
      <c r="HR8" s="18"/>
      <c r="HS8" s="18"/>
      <c r="HT8" s="18"/>
      <c r="HU8" s="18"/>
      <c r="HV8" s="18"/>
      <c r="HW8" s="18"/>
      <c r="HX8" s="18"/>
      <c r="HY8" s="18"/>
      <c r="HZ8" s="18"/>
      <c r="IA8" s="18"/>
      <c r="IB8" s="18"/>
      <c r="IC8" s="18"/>
      <c r="ID8" s="18"/>
      <c r="IE8" s="18"/>
      <c r="IF8" s="18"/>
      <c r="IG8" s="18"/>
      <c r="IH8" s="18"/>
      <c r="II8" s="18"/>
      <c r="IJ8" s="18"/>
      <c r="IK8" s="18"/>
      <c r="IL8" s="18"/>
      <c r="IM8" s="18"/>
      <c r="IN8" s="18"/>
      <c r="IO8" s="18"/>
      <c r="IP8" s="18"/>
      <c r="IQ8" s="18"/>
      <c r="IR8" s="18"/>
      <c r="IS8" s="18"/>
      <c r="IT8" s="18"/>
      <c r="IU8" s="18"/>
      <c r="IV8" s="18"/>
      <c r="IW8" s="18"/>
      <c r="IX8" s="18"/>
      <c r="IY8" s="18"/>
      <c r="IZ8" s="18"/>
      <c r="JA8" s="18"/>
      <c r="JB8" s="18"/>
      <c r="JC8" s="18"/>
      <c r="JD8" s="18"/>
      <c r="JE8" s="18"/>
      <c r="JF8" s="18"/>
      <c r="JG8" s="18"/>
      <c r="JH8" s="18"/>
      <c r="JI8" s="18"/>
    </row>
    <row r="9" spans="1:269" s="21" customFormat="1" ht="58.5" customHeight="1" thickTop="1" thickBot="1">
      <c r="A9" s="460"/>
      <c r="B9" s="461"/>
      <c r="C9" s="623"/>
      <c r="D9" s="624"/>
      <c r="E9" s="461"/>
      <c r="F9" s="481"/>
      <c r="G9" s="481"/>
      <c r="H9" s="481"/>
      <c r="I9" s="90"/>
      <c r="J9" s="481"/>
      <c r="K9" s="481"/>
      <c r="L9" s="481"/>
      <c r="M9" s="481"/>
      <c r="N9" s="481"/>
      <c r="O9" s="481"/>
      <c r="P9" s="481"/>
      <c r="Q9" s="481"/>
      <c r="R9" s="20"/>
      <c r="S9" s="20"/>
      <c r="T9" s="20"/>
      <c r="U9" s="20"/>
      <c r="V9" s="20"/>
      <c r="W9" s="20"/>
      <c r="X9" s="20"/>
      <c r="Y9" s="20"/>
      <c r="Z9" s="20"/>
      <c r="AA9" s="20"/>
      <c r="AB9" s="20"/>
      <c r="AC9" s="20"/>
      <c r="AD9" s="20"/>
      <c r="AE9" s="20"/>
      <c r="AF9" s="20"/>
      <c r="AG9" s="20"/>
      <c r="AH9" s="20"/>
      <c r="AI9" s="20"/>
      <c r="AJ9" s="20"/>
      <c r="AK9" s="20"/>
      <c r="AL9" s="20"/>
      <c r="AM9" s="20"/>
      <c r="AN9" s="20"/>
      <c r="AO9" s="20"/>
      <c r="AP9" s="20"/>
      <c r="AQ9" s="20"/>
      <c r="AR9" s="20"/>
      <c r="AS9" s="20"/>
      <c r="AT9" s="20"/>
      <c r="AU9" s="20"/>
      <c r="AV9" s="20"/>
      <c r="AW9" s="20"/>
      <c r="AX9" s="20"/>
      <c r="AY9" s="20"/>
      <c r="AZ9" s="20"/>
      <c r="BA9" s="20"/>
      <c r="BB9" s="20"/>
      <c r="BC9" s="20"/>
      <c r="BD9" s="20"/>
      <c r="BE9" s="20"/>
      <c r="BF9" s="20"/>
      <c r="BG9" s="20"/>
      <c r="BH9" s="20"/>
      <c r="BI9" s="20"/>
      <c r="BJ9" s="20"/>
      <c r="BK9" s="20"/>
      <c r="BL9" s="20"/>
      <c r="BM9" s="20"/>
      <c r="BN9" s="20"/>
      <c r="BO9" s="20"/>
      <c r="BP9" s="20"/>
      <c r="BQ9" s="20"/>
      <c r="BR9" s="20"/>
      <c r="BS9" s="20"/>
      <c r="BT9" s="20"/>
      <c r="BU9" s="20"/>
      <c r="BV9" s="20"/>
      <c r="BW9" s="20"/>
      <c r="BX9" s="20"/>
      <c r="BY9" s="20"/>
      <c r="BZ9" s="20"/>
      <c r="CA9" s="20"/>
      <c r="CB9" s="20"/>
      <c r="CC9" s="20"/>
      <c r="CD9" s="20"/>
      <c r="CE9" s="20"/>
      <c r="CF9" s="20"/>
      <c r="CG9" s="20"/>
      <c r="CH9" s="20"/>
      <c r="CI9" s="20"/>
      <c r="CJ9" s="20"/>
      <c r="CK9" s="20"/>
      <c r="CL9" s="20"/>
      <c r="CM9" s="20"/>
      <c r="CN9" s="20"/>
      <c r="CO9" s="20"/>
      <c r="CP9" s="20"/>
      <c r="CQ9" s="20"/>
      <c r="CR9" s="20"/>
      <c r="CS9" s="20"/>
      <c r="CT9" s="20"/>
      <c r="CU9" s="20"/>
      <c r="CV9" s="20"/>
      <c r="CW9" s="20"/>
      <c r="CX9" s="20"/>
      <c r="CY9" s="20"/>
      <c r="CZ9" s="20"/>
      <c r="DA9" s="20"/>
      <c r="DB9" s="20"/>
      <c r="DC9" s="20"/>
      <c r="DD9" s="20"/>
      <c r="DE9" s="20"/>
      <c r="DF9" s="20"/>
      <c r="DG9" s="20"/>
      <c r="DH9" s="20"/>
      <c r="DI9" s="20"/>
      <c r="DJ9" s="20"/>
      <c r="DK9" s="20"/>
      <c r="DL9" s="20"/>
      <c r="DM9" s="20"/>
      <c r="DN9" s="20"/>
      <c r="DO9" s="20"/>
      <c r="DP9" s="20"/>
      <c r="DQ9" s="20"/>
      <c r="DR9" s="20"/>
      <c r="DS9" s="20"/>
      <c r="DT9" s="20"/>
      <c r="DU9" s="20"/>
      <c r="DV9" s="20"/>
      <c r="DW9" s="20"/>
      <c r="DX9" s="20"/>
      <c r="DY9" s="20"/>
      <c r="DZ9" s="20"/>
      <c r="EA9" s="20"/>
      <c r="EB9" s="20"/>
      <c r="EC9" s="20"/>
      <c r="ED9" s="20"/>
      <c r="EE9" s="20"/>
      <c r="EF9" s="20"/>
      <c r="EG9" s="20"/>
      <c r="EH9" s="20"/>
      <c r="EI9" s="20"/>
      <c r="EJ9" s="20"/>
      <c r="EK9" s="20"/>
      <c r="EL9" s="20"/>
      <c r="EM9" s="20"/>
      <c r="EN9" s="20"/>
      <c r="EO9" s="20"/>
      <c r="EP9" s="20"/>
      <c r="EQ9" s="20"/>
      <c r="ER9" s="20"/>
      <c r="ES9" s="20"/>
      <c r="ET9" s="20"/>
      <c r="EU9" s="20"/>
      <c r="EV9" s="20"/>
      <c r="EW9" s="20"/>
      <c r="EX9" s="20"/>
      <c r="EY9" s="20"/>
      <c r="EZ9" s="20"/>
      <c r="FA9" s="20"/>
      <c r="FB9" s="20"/>
      <c r="FC9" s="20"/>
      <c r="FD9" s="20"/>
      <c r="FE9" s="20"/>
      <c r="FF9" s="20"/>
      <c r="FG9" s="20"/>
      <c r="FH9" s="20"/>
      <c r="FI9" s="20"/>
      <c r="FJ9" s="20"/>
      <c r="FK9" s="20"/>
      <c r="FL9" s="20"/>
      <c r="FM9" s="20"/>
      <c r="FN9" s="20"/>
      <c r="FO9" s="20"/>
      <c r="FP9" s="20"/>
      <c r="FQ9" s="20"/>
      <c r="FR9" s="20"/>
      <c r="FS9" s="20"/>
      <c r="FT9" s="20"/>
      <c r="FU9" s="20"/>
      <c r="FV9" s="20"/>
      <c r="FW9" s="20"/>
      <c r="FX9" s="20"/>
      <c r="FY9" s="20"/>
      <c r="FZ9" s="20"/>
      <c r="GA9" s="20"/>
      <c r="GB9" s="20"/>
      <c r="GC9" s="20"/>
      <c r="GD9" s="20"/>
      <c r="GE9" s="20"/>
      <c r="GF9" s="20"/>
      <c r="GG9" s="20"/>
      <c r="GH9" s="20"/>
      <c r="GI9" s="20"/>
      <c r="GJ9" s="20"/>
      <c r="GK9" s="20"/>
      <c r="GL9" s="20"/>
      <c r="GM9" s="20"/>
      <c r="GN9" s="20"/>
      <c r="GO9" s="20"/>
      <c r="GP9" s="20"/>
      <c r="GQ9" s="20"/>
      <c r="GR9" s="20"/>
      <c r="GS9" s="20"/>
      <c r="GT9" s="20"/>
      <c r="GU9" s="20"/>
      <c r="GV9" s="20"/>
      <c r="GW9" s="20"/>
      <c r="GX9" s="20"/>
      <c r="GY9" s="20"/>
      <c r="GZ9" s="20"/>
      <c r="HA9" s="20"/>
      <c r="HB9" s="20"/>
      <c r="HC9" s="20"/>
      <c r="HD9" s="20"/>
      <c r="HE9" s="20"/>
      <c r="HF9" s="20"/>
      <c r="HG9" s="20"/>
      <c r="HH9" s="20"/>
      <c r="HI9" s="20"/>
      <c r="HJ9" s="20"/>
      <c r="HK9" s="20"/>
      <c r="HL9" s="20"/>
      <c r="HM9" s="20"/>
      <c r="HN9" s="20"/>
      <c r="HO9" s="20"/>
      <c r="HP9" s="20"/>
      <c r="HQ9" s="20"/>
      <c r="HR9" s="20"/>
      <c r="HS9" s="20"/>
      <c r="HT9" s="20"/>
      <c r="HU9" s="20"/>
      <c r="HV9" s="20"/>
      <c r="HW9" s="20"/>
      <c r="HX9" s="20"/>
      <c r="HY9" s="20"/>
      <c r="HZ9" s="20"/>
      <c r="IA9" s="20"/>
      <c r="IB9" s="20"/>
      <c r="IC9" s="20"/>
      <c r="ID9" s="20"/>
      <c r="IE9" s="20"/>
      <c r="IF9" s="20"/>
      <c r="IG9" s="20"/>
      <c r="IH9" s="20"/>
      <c r="II9" s="20"/>
      <c r="IJ9" s="20"/>
      <c r="IK9" s="20"/>
      <c r="IL9" s="20"/>
      <c r="IM9" s="20"/>
      <c r="IN9" s="20"/>
      <c r="IO9" s="20"/>
      <c r="IP9" s="20"/>
      <c r="IQ9" s="20"/>
      <c r="IR9" s="20"/>
      <c r="IS9" s="20"/>
      <c r="IT9" s="20"/>
      <c r="IU9" s="20"/>
      <c r="IV9" s="20"/>
      <c r="IW9" s="20"/>
      <c r="IX9" s="20"/>
      <c r="IY9" s="20"/>
      <c r="IZ9" s="20"/>
      <c r="JA9" s="20"/>
      <c r="JB9" s="20"/>
      <c r="JC9" s="20"/>
      <c r="JD9" s="20"/>
      <c r="JE9" s="20"/>
      <c r="JF9" s="20"/>
      <c r="JG9" s="20"/>
      <c r="JH9" s="20"/>
      <c r="JI9" s="20"/>
    </row>
    <row r="10" spans="1:269" ht="30">
      <c r="A10" s="429">
        <f>'5-. Identificación de Riesgos'!A10</f>
        <v>1</v>
      </c>
      <c r="B10" s="423" t="str">
        <f>'5-. Identificación de Riesgos'!B10</f>
        <v xml:space="preserve">Posibilidad de Entrega de información inexacta o desactualizada a usuarios  y partes interesadas </v>
      </c>
      <c r="C10" s="423" t="str">
        <f>'5-. Identificación de Riesgos'!C10</f>
        <v xml:space="preserve"> Registro errado o incompleto de la información solicitada y/o entregada de las propuestas de reordenamiento.</v>
      </c>
      <c r="D10" s="423" t="s">
        <v>359</v>
      </c>
      <c r="E10" s="629" t="str">
        <f>'5-. Identificación de Riesgos'!D10</f>
        <v>1. Información estadística errada o insuficiente.</v>
      </c>
      <c r="F10" s="434" t="str">
        <f>'5-. Identificación de Riesgos'!H10</f>
        <v>Muy Baja - 1</v>
      </c>
      <c r="G10" s="423" t="str">
        <f>'5-. Identificación de Riesgos'!M10</f>
        <v>Menor - 2</v>
      </c>
      <c r="H10" s="423" t="str">
        <f>'5-. Identificación de Riesgos'!N10</f>
        <v>Bajo - 2</v>
      </c>
      <c r="I10" s="630"/>
      <c r="J10" s="631" t="str">
        <f>'6. Valoración Controles'!T10</f>
        <v>Muy Baja - 1</v>
      </c>
      <c r="K10" s="631" t="str">
        <f>'6. Valoración Controles'!U10</f>
        <v>Leve - 1</v>
      </c>
      <c r="L10" s="632" t="e">
        <f>AVERAGE(#REF!)</f>
        <v>#REF!</v>
      </c>
      <c r="M10" s="423" t="str">
        <f>'6. Valoración Controles'!V10</f>
        <v>Bajo - 1</v>
      </c>
      <c r="N10" s="423" t="s">
        <v>360</v>
      </c>
      <c r="O10" s="633"/>
      <c r="P10" s="634"/>
      <c r="Q10" s="635"/>
    </row>
    <row r="11" spans="1:269" ht="60">
      <c r="A11" s="430"/>
      <c r="B11" s="424"/>
      <c r="C11" s="424"/>
      <c r="D11" s="424"/>
      <c r="E11" s="625" t="str">
        <f>'5-. Identificación de Riesgos'!D11</f>
        <v>2. Falta de inducción, entrenamiento yo capacitación del personal encargado de elaborar las propuestas de reordenamiento y descongestión</v>
      </c>
      <c r="F11" s="435"/>
      <c r="G11" s="490"/>
      <c r="H11" s="424"/>
      <c r="I11" s="626"/>
      <c r="J11" s="627"/>
      <c r="K11" s="627"/>
      <c r="L11" s="628"/>
      <c r="M11" s="424"/>
      <c r="N11" s="424"/>
      <c r="O11" s="235"/>
      <c r="P11" s="235"/>
      <c r="Q11" s="636"/>
    </row>
    <row r="12" spans="1:269" ht="30">
      <c r="A12" s="430"/>
      <c r="B12" s="424"/>
      <c r="C12" s="424"/>
      <c r="D12" s="424"/>
      <c r="E12" s="625" t="str">
        <f>'5-. Identificación de Riesgos'!D12</f>
        <v>3.Falta de presupuesto de nivel central asignado para medidas especiales.</v>
      </c>
      <c r="F12" s="435"/>
      <c r="G12" s="490"/>
      <c r="H12" s="424"/>
      <c r="I12" s="626"/>
      <c r="J12" s="627"/>
      <c r="K12" s="627"/>
      <c r="L12" s="628"/>
      <c r="M12" s="424"/>
      <c r="N12" s="424"/>
      <c r="O12" s="235"/>
      <c r="P12" s="237"/>
      <c r="Q12" s="636"/>
    </row>
    <row r="13" spans="1:269">
      <c r="A13" s="430"/>
      <c r="B13" s="424"/>
      <c r="C13" s="424"/>
      <c r="D13" s="424"/>
      <c r="E13" s="625" t="str">
        <f>'5-. Identificación de Riesgos'!D13</f>
        <v>4.Alto volumen de carga laboral</v>
      </c>
      <c r="F13" s="435"/>
      <c r="G13" s="490"/>
      <c r="H13" s="424"/>
      <c r="I13" s="626"/>
      <c r="J13" s="627"/>
      <c r="K13" s="627"/>
      <c r="L13" s="628"/>
      <c r="M13" s="424"/>
      <c r="N13" s="424"/>
      <c r="O13" s="235"/>
      <c r="P13" s="237"/>
      <c r="Q13" s="636"/>
    </row>
    <row r="14" spans="1:269">
      <c r="A14" s="430"/>
      <c r="B14" s="424"/>
      <c r="C14" s="424"/>
      <c r="D14" s="424"/>
      <c r="E14" s="625" t="e">
        <f>'5-. Identificación de Riesgos'!#REF!</f>
        <v>#REF!</v>
      </c>
      <c r="F14" s="435"/>
      <c r="G14" s="490"/>
      <c r="H14" s="424"/>
      <c r="I14" s="626"/>
      <c r="J14" s="627"/>
      <c r="K14" s="627"/>
      <c r="L14" s="628"/>
      <c r="M14" s="424"/>
      <c r="N14" s="424"/>
      <c r="O14" s="235"/>
      <c r="P14" s="237"/>
      <c r="Q14" s="636"/>
    </row>
    <row r="15" spans="1:269">
      <c r="A15" s="430"/>
      <c r="B15" s="424"/>
      <c r="C15" s="424"/>
      <c r="D15" s="424"/>
      <c r="E15" s="625">
        <f>'5-. Identificación de Riesgos'!D16</f>
        <v>0</v>
      </c>
      <c r="F15" s="435"/>
      <c r="G15" s="490"/>
      <c r="H15" s="424"/>
      <c r="I15" s="626"/>
      <c r="J15" s="627"/>
      <c r="K15" s="627"/>
      <c r="L15" s="628"/>
      <c r="M15" s="424"/>
      <c r="N15" s="424"/>
      <c r="O15" s="234"/>
      <c r="P15" s="53"/>
      <c r="Q15" s="637"/>
    </row>
    <row r="16" spans="1:269">
      <c r="A16" s="430"/>
      <c r="B16" s="424"/>
      <c r="C16" s="424"/>
      <c r="D16" s="424"/>
      <c r="E16" s="625" t="e">
        <f>'5-. Identificación de Riesgos'!#REF!</f>
        <v>#REF!</v>
      </c>
      <c r="F16" s="435"/>
      <c r="G16" s="490"/>
      <c r="H16" s="424"/>
      <c r="I16" s="626"/>
      <c r="J16" s="627"/>
      <c r="K16" s="627"/>
      <c r="L16" s="628"/>
      <c r="M16" s="424"/>
      <c r="N16" s="424"/>
      <c r="O16" s="234"/>
      <c r="P16" s="53"/>
      <c r="Q16" s="637"/>
    </row>
    <row r="17" spans="1:17">
      <c r="A17" s="430"/>
      <c r="B17" s="424"/>
      <c r="C17" s="424"/>
      <c r="D17" s="424"/>
      <c r="E17" s="625">
        <f>'5-. Identificación de Riesgos'!D19</f>
        <v>0</v>
      </c>
      <c r="F17" s="435"/>
      <c r="G17" s="490"/>
      <c r="H17" s="424"/>
      <c r="I17" s="626"/>
      <c r="J17" s="627"/>
      <c r="K17" s="627"/>
      <c r="L17" s="628"/>
      <c r="M17" s="424"/>
      <c r="N17" s="424"/>
      <c r="O17" s="234"/>
      <c r="P17" s="53"/>
      <c r="Q17" s="637"/>
    </row>
    <row r="18" spans="1:17">
      <c r="A18" s="430"/>
      <c r="B18" s="424"/>
      <c r="C18" s="424"/>
      <c r="D18" s="424"/>
      <c r="E18" s="625" t="e">
        <f>'5-. Identificación de Riesgos'!#REF!</f>
        <v>#REF!</v>
      </c>
      <c r="F18" s="435"/>
      <c r="G18" s="490"/>
      <c r="H18" s="424"/>
      <c r="I18" s="626"/>
      <c r="J18" s="627"/>
      <c r="K18" s="627"/>
      <c r="L18" s="628"/>
      <c r="M18" s="424"/>
      <c r="N18" s="424"/>
      <c r="O18" s="53"/>
      <c r="P18" s="53"/>
      <c r="Q18" s="637"/>
    </row>
    <row r="19" spans="1:17" ht="15.75" thickBot="1">
      <c r="A19" s="431"/>
      <c r="B19" s="425"/>
      <c r="C19" s="425"/>
      <c r="D19" s="425"/>
      <c r="E19" s="638" t="e">
        <f>'5-. Identificación de Riesgos'!#REF!</f>
        <v>#REF!</v>
      </c>
      <c r="F19" s="436"/>
      <c r="G19" s="639"/>
      <c r="H19" s="425"/>
      <c r="I19" s="640"/>
      <c r="J19" s="641"/>
      <c r="K19" s="641"/>
      <c r="L19" s="642"/>
      <c r="M19" s="425"/>
      <c r="N19" s="425"/>
      <c r="O19" s="643"/>
      <c r="P19" s="643"/>
      <c r="Q19" s="644"/>
    </row>
    <row r="20" spans="1:17" ht="30">
      <c r="A20" s="429">
        <f>'5-. Identificación de Riesgos'!A20</f>
        <v>2</v>
      </c>
      <c r="B20" s="423" t="str">
        <f>'5-. Identificación de Riesgos'!B20</f>
        <v>Posibilidad de Desacierto</v>
      </c>
      <c r="C20" s="423" t="str">
        <f>'5-. Identificación de Riesgos'!C20</f>
        <v>Equivocación o error en la toma de decisiones, respecto a las acciones adoptadas para reordenar o descongestionar el aparato de justicia causada por información estadística errada o insuficiente desgaste administrativo.</v>
      </c>
      <c r="D20" s="423" t="s">
        <v>359</v>
      </c>
      <c r="E20" s="629" t="str">
        <f>'5-. Identificación de Riesgos'!D20</f>
        <v>1. Información estadística errada o insuficiente.</v>
      </c>
      <c r="F20" s="434" t="str">
        <f>'5-. Identificación de Riesgos'!H20</f>
        <v>Muy Baja - 1</v>
      </c>
      <c r="G20" s="423" t="str">
        <f>'5-. Identificación de Riesgos'!M20</f>
        <v>Menor - 2</v>
      </c>
      <c r="H20" s="423" t="str">
        <f>'5-. Identificación de Riesgos'!N20</f>
        <v>Bajo - 2</v>
      </c>
      <c r="I20" s="630"/>
      <c r="J20" s="631" t="str">
        <f>'6. Valoración Controles'!T20</f>
        <v>Muy Baja - 1</v>
      </c>
      <c r="K20" s="631" t="str">
        <f>'6. Valoración Controles'!U20</f>
        <v>Leve - 1</v>
      </c>
      <c r="L20" s="632" t="e">
        <f>AVERAGE(#REF!)</f>
        <v>#REF!</v>
      </c>
      <c r="M20" s="423" t="str">
        <f>'6. Valoración Controles'!V20</f>
        <v>Bajo - 1</v>
      </c>
      <c r="N20" s="423" t="s">
        <v>360</v>
      </c>
      <c r="O20" s="645"/>
      <c r="P20" s="634"/>
      <c r="Q20" s="635"/>
    </row>
    <row r="21" spans="1:17" ht="60">
      <c r="A21" s="430"/>
      <c r="B21" s="424"/>
      <c r="C21" s="424"/>
      <c r="D21" s="424"/>
      <c r="E21" s="625" t="str">
        <f>'5-. Identificación de Riesgos'!D21</f>
        <v xml:space="preserve">2. Falta de inducción, entrenamiento yo capacitación del personal encargado de elaborar las propuestas de reordenamiento y descongestión. </v>
      </c>
      <c r="F21" s="435"/>
      <c r="G21" s="490"/>
      <c r="H21" s="424"/>
      <c r="I21" s="626"/>
      <c r="J21" s="627"/>
      <c r="K21" s="627"/>
      <c r="L21" s="628"/>
      <c r="M21" s="424"/>
      <c r="N21" s="424"/>
      <c r="O21" s="234"/>
      <c r="P21" s="237"/>
      <c r="Q21" s="636"/>
    </row>
    <row r="22" spans="1:17" ht="30">
      <c r="A22" s="430"/>
      <c r="B22" s="424"/>
      <c r="C22" s="424"/>
      <c r="D22" s="424"/>
      <c r="E22" s="625" t="str">
        <f>'5-. Identificación de Riesgos'!D22</f>
        <v>3.Falta de presupuesto asignado para medidas especiales</v>
      </c>
      <c r="F22" s="435"/>
      <c r="G22" s="490"/>
      <c r="H22" s="424"/>
      <c r="I22" s="626"/>
      <c r="J22" s="627"/>
      <c r="K22" s="627"/>
      <c r="L22" s="628"/>
      <c r="M22" s="424"/>
      <c r="N22" s="424"/>
      <c r="O22" s="234"/>
      <c r="P22" s="237"/>
      <c r="Q22" s="636"/>
    </row>
    <row r="23" spans="1:17">
      <c r="A23" s="430"/>
      <c r="B23" s="424"/>
      <c r="C23" s="424"/>
      <c r="D23" s="424"/>
      <c r="E23" s="625" t="e">
        <f>'5-. Identificación de Riesgos'!#REF!</f>
        <v>#REF!</v>
      </c>
      <c r="F23" s="435"/>
      <c r="G23" s="490"/>
      <c r="H23" s="424"/>
      <c r="I23" s="626"/>
      <c r="J23" s="627"/>
      <c r="K23" s="627"/>
      <c r="L23" s="628"/>
      <c r="M23" s="424"/>
      <c r="N23" s="424"/>
      <c r="O23" s="234"/>
      <c r="P23" s="237"/>
      <c r="Q23" s="636"/>
    </row>
    <row r="24" spans="1:17">
      <c r="A24" s="430"/>
      <c r="B24" s="424"/>
      <c r="C24" s="424"/>
      <c r="D24" s="424"/>
      <c r="E24" s="625" t="str">
        <f>'5-. Identificación de Riesgos'!D23</f>
        <v>4.Alto volumen de carga laboral</v>
      </c>
      <c r="F24" s="435"/>
      <c r="G24" s="490"/>
      <c r="H24" s="424"/>
      <c r="I24" s="626"/>
      <c r="J24" s="627"/>
      <c r="K24" s="627"/>
      <c r="L24" s="628"/>
      <c r="M24" s="424"/>
      <c r="N24" s="424"/>
      <c r="O24" s="234"/>
      <c r="P24" s="236"/>
      <c r="Q24" s="646"/>
    </row>
    <row r="25" spans="1:17">
      <c r="A25" s="430"/>
      <c r="B25" s="424"/>
      <c r="C25" s="424"/>
      <c r="D25" s="424"/>
      <c r="E25" s="625">
        <f>'5-. Identificación de Riesgos'!D25</f>
        <v>0</v>
      </c>
      <c r="F25" s="435"/>
      <c r="G25" s="490"/>
      <c r="H25" s="424"/>
      <c r="I25" s="626"/>
      <c r="J25" s="627"/>
      <c r="K25" s="627"/>
      <c r="L25" s="628"/>
      <c r="M25" s="424"/>
      <c r="N25" s="424"/>
      <c r="O25" s="53"/>
      <c r="P25" s="53"/>
      <c r="Q25" s="637"/>
    </row>
    <row r="26" spans="1:17">
      <c r="A26" s="430"/>
      <c r="B26" s="424"/>
      <c r="C26" s="424"/>
      <c r="D26" s="424"/>
      <c r="E26" s="625">
        <f>'5-. Identificación de Riesgos'!D26</f>
        <v>0</v>
      </c>
      <c r="F26" s="435"/>
      <c r="G26" s="490"/>
      <c r="H26" s="424"/>
      <c r="I26" s="626"/>
      <c r="J26" s="627"/>
      <c r="K26" s="627"/>
      <c r="L26" s="628"/>
      <c r="M26" s="424"/>
      <c r="N26" s="424"/>
      <c r="O26" s="53"/>
      <c r="P26" s="53"/>
      <c r="Q26" s="637"/>
    </row>
    <row r="27" spans="1:17">
      <c r="A27" s="430"/>
      <c r="B27" s="424"/>
      <c r="C27" s="424"/>
      <c r="D27" s="424"/>
      <c r="E27" s="625">
        <f>'5-. Identificación de Riesgos'!D29</f>
        <v>0</v>
      </c>
      <c r="F27" s="435"/>
      <c r="G27" s="490"/>
      <c r="H27" s="424"/>
      <c r="I27" s="626"/>
      <c r="J27" s="627"/>
      <c r="K27" s="627"/>
      <c r="L27" s="628"/>
      <c r="M27" s="424"/>
      <c r="N27" s="424"/>
      <c r="O27" s="53"/>
      <c r="P27" s="53"/>
      <c r="Q27" s="637"/>
    </row>
    <row r="28" spans="1:17">
      <c r="A28" s="430"/>
      <c r="B28" s="424"/>
      <c r="C28" s="424"/>
      <c r="D28" s="424"/>
      <c r="E28" s="625" t="e">
        <f>'5-. Identificación de Riesgos'!#REF!</f>
        <v>#REF!</v>
      </c>
      <c r="F28" s="435"/>
      <c r="G28" s="490"/>
      <c r="H28" s="424"/>
      <c r="I28" s="626"/>
      <c r="J28" s="627"/>
      <c r="K28" s="627"/>
      <c r="L28" s="628"/>
      <c r="M28" s="424"/>
      <c r="N28" s="424"/>
      <c r="O28" s="53"/>
      <c r="P28" s="53"/>
      <c r="Q28" s="637"/>
    </row>
    <row r="29" spans="1:17" ht="15.75" thickBot="1">
      <c r="A29" s="431"/>
      <c r="B29" s="425"/>
      <c r="C29" s="425"/>
      <c r="D29" s="425"/>
      <c r="E29" s="638" t="e">
        <f>'5-. Identificación de Riesgos'!#REF!</f>
        <v>#REF!</v>
      </c>
      <c r="F29" s="436"/>
      <c r="G29" s="639"/>
      <c r="H29" s="425"/>
      <c r="I29" s="640"/>
      <c r="J29" s="641"/>
      <c r="K29" s="641"/>
      <c r="L29" s="642"/>
      <c r="M29" s="425"/>
      <c r="N29" s="425"/>
      <c r="O29" s="643"/>
      <c r="P29" s="643"/>
      <c r="Q29" s="644"/>
    </row>
    <row r="30" spans="1:17" ht="90">
      <c r="A30" s="420">
        <f>'5-. Identificación de Riesgos'!A30</f>
        <v>3</v>
      </c>
      <c r="B30" s="423" t="str">
        <f>'5-. Identificación de Riesgos'!B30</f>
        <v xml:space="preserve">Posibilidad de Recibir dádivas o beneficios a nombre propio o de terceros para, no entregar o entregar información privilegiada o confidencial </v>
      </c>
      <c r="C30" s="423" t="str">
        <f>'5-. Identificación de Riesgos'!C30</f>
        <v xml:space="preserve">Posibilidad de actos indebidos de  los servidores judiciales debido a  la carencia en transparencia, etica y valores </v>
      </c>
      <c r="D30" s="423" t="s">
        <v>359</v>
      </c>
      <c r="E30" s="629" t="str">
        <f>'5-. Identificación de Riesgos'!D30</f>
        <v xml:space="preserve">1.Insuficientes programas de capacitación para la toma de conciencia debido al desconocimiento de l ley antisoborno (ISO 37001:2016), Plan Anticorrupción y  de los  valores y principios propios de la entidad.
</v>
      </c>
      <c r="F30" s="434" t="str">
        <f>'5-. Identificación de Riesgos'!H30</f>
        <v>Muy Baja - 1</v>
      </c>
      <c r="G30" s="423" t="str">
        <f>'5-. Identificación de Riesgos'!M30</f>
        <v>Mayor - 4</v>
      </c>
      <c r="H30" s="423" t="str">
        <f>'5-. Identificación de Riesgos'!N30</f>
        <v>Alto  - 4</v>
      </c>
      <c r="I30" s="630"/>
      <c r="J30" s="631" t="str">
        <f>'6. Valoración Controles'!T30</f>
        <v>Muy Baja - 1</v>
      </c>
      <c r="K30" s="631" t="str">
        <f>'6. Valoración Controles'!U30</f>
        <v>Mayor - 4</v>
      </c>
      <c r="L30" s="632" t="e">
        <f>AVERAGE(#REF!)</f>
        <v>#REF!</v>
      </c>
      <c r="M30" s="423" t="str">
        <f>'6. Valoración Controles'!V30</f>
        <v>Alto  - 4</v>
      </c>
      <c r="N30" s="423" t="s">
        <v>428</v>
      </c>
      <c r="O30" s="647" t="s">
        <v>507</v>
      </c>
      <c r="P30" s="648" t="s">
        <v>508</v>
      </c>
      <c r="Q30" s="239">
        <v>2024</v>
      </c>
    </row>
    <row r="31" spans="1:17" ht="30">
      <c r="A31" s="421"/>
      <c r="B31" s="424"/>
      <c r="C31" s="424"/>
      <c r="D31" s="424"/>
      <c r="E31" s="625" t="str">
        <f>'5-. Identificación de Riesgos'!D31</f>
        <v xml:space="preserve">2. Desconocimiento y no aplicación del Código de Ética y Buen Gobierno.    </v>
      </c>
      <c r="F31" s="435"/>
      <c r="G31" s="490"/>
      <c r="H31" s="424"/>
      <c r="I31" s="626"/>
      <c r="J31" s="627"/>
      <c r="K31" s="627"/>
      <c r="L31" s="628"/>
      <c r="M31" s="424"/>
      <c r="N31" s="424"/>
      <c r="O31" s="245" t="s">
        <v>509</v>
      </c>
      <c r="P31" s="244" t="s">
        <v>512</v>
      </c>
      <c r="Q31" s="649">
        <v>2024</v>
      </c>
    </row>
    <row r="32" spans="1:17" ht="45">
      <c r="A32" s="421"/>
      <c r="B32" s="424"/>
      <c r="C32" s="424"/>
      <c r="D32" s="424"/>
      <c r="E32" s="625" t="str">
        <f>'5-. Identificación de Riesgos'!D32</f>
        <v>3.Carencia de compromiso  y transparencia de los servidores judiciales</v>
      </c>
      <c r="F32" s="435"/>
      <c r="G32" s="490"/>
      <c r="H32" s="424"/>
      <c r="I32" s="626"/>
      <c r="J32" s="627"/>
      <c r="K32" s="627"/>
      <c r="L32" s="628"/>
      <c r="M32" s="424"/>
      <c r="N32" s="424"/>
      <c r="O32" s="245" t="s">
        <v>510</v>
      </c>
      <c r="P32" s="244" t="s">
        <v>512</v>
      </c>
      <c r="Q32" s="649">
        <v>2024</v>
      </c>
    </row>
    <row r="33" spans="1:17" ht="45">
      <c r="A33" s="421"/>
      <c r="B33" s="424"/>
      <c r="C33" s="424"/>
      <c r="D33" s="424"/>
      <c r="E33" s="625" t="e">
        <f>'5-. Identificación de Riesgos'!#REF!</f>
        <v>#REF!</v>
      </c>
      <c r="F33" s="435"/>
      <c r="G33" s="490"/>
      <c r="H33" s="424"/>
      <c r="I33" s="626"/>
      <c r="J33" s="627"/>
      <c r="K33" s="627"/>
      <c r="L33" s="628"/>
      <c r="M33" s="424"/>
      <c r="N33" s="424"/>
      <c r="O33" s="245" t="s">
        <v>511</v>
      </c>
      <c r="P33" s="244" t="s">
        <v>512</v>
      </c>
      <c r="Q33" s="649">
        <v>2024</v>
      </c>
    </row>
    <row r="34" spans="1:17" ht="30">
      <c r="A34" s="421"/>
      <c r="B34" s="424"/>
      <c r="C34" s="424"/>
      <c r="D34" s="424"/>
      <c r="E34" s="625" t="str">
        <f>'5-. Identificación de Riesgos'!D33</f>
        <v>4.Deficiencia de  controles en el trámite  de los documentos</v>
      </c>
      <c r="F34" s="435"/>
      <c r="G34" s="490"/>
      <c r="H34" s="424"/>
      <c r="I34" s="626"/>
      <c r="J34" s="627"/>
      <c r="K34" s="627"/>
      <c r="L34" s="628"/>
      <c r="M34" s="424"/>
      <c r="N34" s="424"/>
      <c r="O34" s="53"/>
      <c r="P34" s="53"/>
      <c r="Q34" s="637"/>
    </row>
    <row r="35" spans="1:17">
      <c r="A35" s="421"/>
      <c r="B35" s="424"/>
      <c r="C35" s="424"/>
      <c r="D35" s="424"/>
      <c r="E35" s="625">
        <f>'5-. Identificación de Riesgos'!D35</f>
        <v>0</v>
      </c>
      <c r="F35" s="435"/>
      <c r="G35" s="490"/>
      <c r="H35" s="424"/>
      <c r="I35" s="626"/>
      <c r="J35" s="627"/>
      <c r="K35" s="627"/>
      <c r="L35" s="628"/>
      <c r="M35" s="424"/>
      <c r="N35" s="424"/>
      <c r="O35" s="53"/>
      <c r="P35" s="53"/>
      <c r="Q35" s="637"/>
    </row>
    <row r="36" spans="1:17">
      <c r="A36" s="421"/>
      <c r="B36" s="424"/>
      <c r="C36" s="424"/>
      <c r="D36" s="424"/>
      <c r="E36" s="625">
        <f>'5-. Identificación de Riesgos'!D36</f>
        <v>0</v>
      </c>
      <c r="F36" s="435"/>
      <c r="G36" s="490"/>
      <c r="H36" s="424"/>
      <c r="I36" s="626"/>
      <c r="J36" s="627"/>
      <c r="K36" s="627"/>
      <c r="L36" s="628"/>
      <c r="M36" s="424"/>
      <c r="N36" s="424"/>
      <c r="O36" s="53"/>
      <c r="P36" s="53"/>
      <c r="Q36" s="637"/>
    </row>
    <row r="37" spans="1:17">
      <c r="A37" s="421"/>
      <c r="B37" s="424"/>
      <c r="C37" s="424"/>
      <c r="D37" s="424"/>
      <c r="E37" s="625">
        <f>'5-. Identificación de Riesgos'!D39</f>
        <v>0</v>
      </c>
      <c r="F37" s="435"/>
      <c r="G37" s="490"/>
      <c r="H37" s="424"/>
      <c r="I37" s="626"/>
      <c r="J37" s="627"/>
      <c r="K37" s="627"/>
      <c r="L37" s="628"/>
      <c r="M37" s="424"/>
      <c r="N37" s="424"/>
      <c r="O37" s="53"/>
      <c r="P37" s="53"/>
      <c r="Q37" s="637"/>
    </row>
    <row r="38" spans="1:17">
      <c r="A38" s="421"/>
      <c r="B38" s="424"/>
      <c r="C38" s="424"/>
      <c r="D38" s="424"/>
      <c r="E38" s="625" t="e">
        <f>'5-. Identificación de Riesgos'!#REF!</f>
        <v>#REF!</v>
      </c>
      <c r="F38" s="435"/>
      <c r="G38" s="490"/>
      <c r="H38" s="424"/>
      <c r="I38" s="626"/>
      <c r="J38" s="627"/>
      <c r="K38" s="627"/>
      <c r="L38" s="628"/>
      <c r="M38" s="424"/>
      <c r="N38" s="424"/>
      <c r="O38" s="53"/>
      <c r="P38" s="53"/>
      <c r="Q38" s="637"/>
    </row>
    <row r="39" spans="1:17" ht="15.75" thickBot="1">
      <c r="A39" s="422"/>
      <c r="B39" s="425"/>
      <c r="C39" s="425"/>
      <c r="D39" s="425"/>
      <c r="E39" s="638" t="e">
        <f>'5-. Identificación de Riesgos'!#REF!</f>
        <v>#REF!</v>
      </c>
      <c r="F39" s="436"/>
      <c r="G39" s="639"/>
      <c r="H39" s="425"/>
      <c r="I39" s="640"/>
      <c r="J39" s="641"/>
      <c r="K39" s="641"/>
      <c r="L39" s="642"/>
      <c r="M39" s="425"/>
      <c r="N39" s="425"/>
      <c r="O39" s="643"/>
      <c r="P39" s="643"/>
      <c r="Q39" s="644"/>
    </row>
    <row r="40" spans="1:17" ht="33.75" customHeight="1">
      <c r="A40" s="420">
        <f>'5-. Identificación de Riesgos'!A40</f>
        <v>4</v>
      </c>
      <c r="B40" s="423" t="str">
        <f>'5-. Identificación de Riesgos'!B40</f>
        <v>Posibilidad de Incumplimiento o demora en entrega de Documentos (Propuestas, Respuestas  a Peticiones, Informes</v>
      </c>
      <c r="C40" s="423" t="s">
        <v>359</v>
      </c>
      <c r="D40" s="629" t="str">
        <f>'5-. Identificación de Riesgos'!C40</f>
        <v>El incumplimiento o demora en la presentación de propuestas de reordenamiento o descongestión, o dar respuesta a solicitudes,  al no realizar las actividades encomendadas, propias del proceso de reordenamiento judicial, generando congestión en los despachos judiciales que ocasionan demandas judiciales.</v>
      </c>
      <c r="E40" s="434">
        <f>'5-. Identificación de Riesgos'!G40</f>
        <v>0</v>
      </c>
      <c r="F40" s="434" t="str">
        <f>'5-. Identificación de Riesgos'!H40</f>
        <v>Muy Baja - 1</v>
      </c>
      <c r="G40" s="651" t="str">
        <f>'5-. Identificación de Riesgos'!M40</f>
        <v>Mayor - 4</v>
      </c>
      <c r="H40" s="423" t="str">
        <f>'5-. Identificación de Riesgos'!N40</f>
        <v>Alto  - 4</v>
      </c>
      <c r="I40" s="631">
        <f>'6. Valoración Controles'!S40</f>
        <v>0.35</v>
      </c>
      <c r="J40" s="631" t="str">
        <f>'6. Valoración Controles'!T40</f>
        <v>Muy Baja - 1</v>
      </c>
      <c r="K40" s="631" t="str">
        <f>'6. Valoración Controles'!U40</f>
        <v>Mayor - 4</v>
      </c>
      <c r="L40" s="423" t="str">
        <f>'6. Valoración Controles'!U40</f>
        <v>Mayor - 4</v>
      </c>
      <c r="M40" s="423" t="str">
        <f>'6. Valoración Controles'!V40</f>
        <v>Alto  - 4</v>
      </c>
      <c r="N40" s="423" t="s">
        <v>428</v>
      </c>
      <c r="O40" s="238" t="s">
        <v>491</v>
      </c>
      <c r="P40" s="650" t="s">
        <v>492</v>
      </c>
      <c r="Q40" s="239">
        <v>2024</v>
      </c>
    </row>
    <row r="41" spans="1:17" ht="75">
      <c r="A41" s="421"/>
      <c r="B41" s="424"/>
      <c r="C41" s="424"/>
      <c r="D41" s="625">
        <f>'5-. Identificación de Riesgos'!C41</f>
        <v>0</v>
      </c>
      <c r="E41" s="435"/>
      <c r="F41" s="435"/>
      <c r="G41" s="476"/>
      <c r="H41" s="424"/>
      <c r="I41" s="627"/>
      <c r="J41" s="627"/>
      <c r="K41" s="627"/>
      <c r="L41" s="424"/>
      <c r="M41" s="424"/>
      <c r="N41" s="424"/>
      <c r="O41" s="243" t="s">
        <v>507</v>
      </c>
      <c r="P41" s="244" t="s">
        <v>512</v>
      </c>
      <c r="Q41" s="649">
        <v>2024</v>
      </c>
    </row>
    <row r="42" spans="1:17" ht="30">
      <c r="A42" s="421"/>
      <c r="B42" s="424"/>
      <c r="C42" s="424"/>
      <c r="D42" s="625">
        <f>'5-. Identificación de Riesgos'!C42</f>
        <v>0</v>
      </c>
      <c r="E42" s="435"/>
      <c r="F42" s="435"/>
      <c r="G42" s="476"/>
      <c r="H42" s="424"/>
      <c r="I42" s="627"/>
      <c r="J42" s="627"/>
      <c r="K42" s="627"/>
      <c r="L42" s="424"/>
      <c r="M42" s="424"/>
      <c r="N42" s="424"/>
      <c r="O42" s="245" t="s">
        <v>509</v>
      </c>
      <c r="P42" s="244" t="s">
        <v>512</v>
      </c>
      <c r="Q42" s="649">
        <v>2024</v>
      </c>
    </row>
    <row r="43" spans="1:17">
      <c r="A43" s="421"/>
      <c r="B43" s="424"/>
      <c r="C43" s="424"/>
      <c r="D43" s="625" t="e">
        <f>'5-. Identificación de Riesgos'!#REF!</f>
        <v>#REF!</v>
      </c>
      <c r="E43" s="435"/>
      <c r="F43" s="435"/>
      <c r="G43" s="476"/>
      <c r="H43" s="424"/>
      <c r="I43" s="627"/>
      <c r="J43" s="627"/>
      <c r="K43" s="627"/>
      <c r="L43" s="424"/>
      <c r="M43" s="424"/>
      <c r="N43" s="424"/>
      <c r="O43" s="53"/>
      <c r="P43" s="53"/>
      <c r="Q43" s="637"/>
    </row>
    <row r="44" spans="1:17">
      <c r="A44" s="421"/>
      <c r="B44" s="424"/>
      <c r="C44" s="424"/>
      <c r="D44" s="625">
        <f>'5-. Identificación de Riesgos'!C43</f>
        <v>0</v>
      </c>
      <c r="E44" s="435"/>
      <c r="F44" s="435"/>
      <c r="G44" s="476"/>
      <c r="H44" s="424"/>
      <c r="I44" s="627"/>
      <c r="J44" s="627"/>
      <c r="K44" s="627"/>
      <c r="L44" s="424"/>
      <c r="M44" s="424"/>
      <c r="N44" s="424"/>
      <c r="O44" s="53"/>
      <c r="P44" s="53"/>
      <c r="Q44" s="637"/>
    </row>
    <row r="45" spans="1:17">
      <c r="A45" s="421"/>
      <c r="B45" s="424"/>
      <c r="C45" s="424"/>
      <c r="D45" s="625">
        <f>'5-. Identificación de Riesgos'!C45</f>
        <v>0</v>
      </c>
      <c r="E45" s="435"/>
      <c r="F45" s="435"/>
      <c r="G45" s="476"/>
      <c r="H45" s="424"/>
      <c r="I45" s="627"/>
      <c r="J45" s="627"/>
      <c r="K45" s="627"/>
      <c r="L45" s="424"/>
      <c r="M45" s="424"/>
      <c r="N45" s="424"/>
      <c r="O45" s="53"/>
      <c r="P45" s="53"/>
      <c r="Q45" s="637"/>
    </row>
    <row r="46" spans="1:17">
      <c r="A46" s="421"/>
      <c r="B46" s="424"/>
      <c r="C46" s="424"/>
      <c r="D46" s="625">
        <f>'5-. Identificación de Riesgos'!C46</f>
        <v>0</v>
      </c>
      <c r="E46" s="435"/>
      <c r="F46" s="435"/>
      <c r="G46" s="476"/>
      <c r="H46" s="424"/>
      <c r="I46" s="627"/>
      <c r="J46" s="627"/>
      <c r="K46" s="627"/>
      <c r="L46" s="424"/>
      <c r="M46" s="424"/>
      <c r="N46" s="424"/>
      <c r="O46" s="53"/>
      <c r="P46" s="53"/>
      <c r="Q46" s="637"/>
    </row>
    <row r="47" spans="1:17">
      <c r="A47" s="421"/>
      <c r="B47" s="424"/>
      <c r="C47" s="424"/>
      <c r="D47" s="625">
        <f>'5-. Identificación de Riesgos'!C49</f>
        <v>0</v>
      </c>
      <c r="E47" s="435"/>
      <c r="F47" s="435"/>
      <c r="G47" s="476"/>
      <c r="H47" s="424"/>
      <c r="I47" s="627"/>
      <c r="J47" s="627"/>
      <c r="K47" s="627"/>
      <c r="L47" s="424"/>
      <c r="M47" s="424"/>
      <c r="N47" s="424"/>
      <c r="O47" s="53"/>
      <c r="P47" s="53"/>
      <c r="Q47" s="637"/>
    </row>
    <row r="48" spans="1:17">
      <c r="A48" s="421"/>
      <c r="B48" s="424"/>
      <c r="C48" s="424"/>
      <c r="D48" s="625" t="e">
        <f>'5-. Identificación de Riesgos'!#REF!</f>
        <v>#REF!</v>
      </c>
      <c r="E48" s="435"/>
      <c r="F48" s="435"/>
      <c r="G48" s="476"/>
      <c r="H48" s="424"/>
      <c r="I48" s="627"/>
      <c r="J48" s="627"/>
      <c r="K48" s="627"/>
      <c r="L48" s="424"/>
      <c r="M48" s="424"/>
      <c r="N48" s="424"/>
      <c r="O48" s="53"/>
      <c r="P48" s="53"/>
      <c r="Q48" s="637"/>
    </row>
    <row r="49" spans="1:17" ht="15.75" thickBot="1">
      <c r="A49" s="422"/>
      <c r="B49" s="425"/>
      <c r="C49" s="425"/>
      <c r="D49" s="638" t="e">
        <f>'5-. Identificación de Riesgos'!#REF!</f>
        <v>#REF!</v>
      </c>
      <c r="E49" s="436"/>
      <c r="F49" s="436"/>
      <c r="G49" s="652"/>
      <c r="H49" s="425"/>
      <c r="I49" s="641"/>
      <c r="J49" s="641"/>
      <c r="K49" s="641"/>
      <c r="L49" s="425"/>
      <c r="M49" s="425"/>
      <c r="N49" s="425"/>
      <c r="O49" s="643"/>
      <c r="P49" s="643"/>
      <c r="Q49" s="644"/>
    </row>
    <row r="50" spans="1:17" ht="120">
      <c r="A50" s="420">
        <f>'5-. Identificación de Riesgos'!A50</f>
        <v>5</v>
      </c>
      <c r="B50" s="423" t="str">
        <f>'5-. Identificación de Riesgos'!B50</f>
        <v>Posibilidad de Ofrecer, prometer, entregar, aceptar o solicitar una ventaja indebida para buscar agilizar la creación de cargos,  traslados,  transformación  o  supresión de cargos o   en busca de un beneficio propio o de terceros</v>
      </c>
      <c r="C50" s="423" t="s">
        <v>359</v>
      </c>
      <c r="D50" s="629" t="str">
        <f>'5-. Identificación de Riesgos'!C50</f>
        <v xml:space="preserve">Manejo inadecuado de la información para  favorecer a terceros en la creación de cargos,  traslados,  transformación  o  supresión de cargos o   en busca de un beneficio propio o de tercero </v>
      </c>
      <c r="E50" s="434">
        <f>'5-. Identificación de Riesgos'!G50</f>
        <v>0</v>
      </c>
      <c r="F50" s="434" t="str">
        <f>'5-. Identificación de Riesgos'!H50</f>
        <v>Muy Baja - 1</v>
      </c>
      <c r="G50" s="651" t="str">
        <f>'5-. Identificación de Riesgos'!M50</f>
        <v>Mayor - 4</v>
      </c>
      <c r="H50" s="423" t="str">
        <f>'5-. Identificación de Riesgos'!N50</f>
        <v>Alto  - 4</v>
      </c>
      <c r="I50" s="631">
        <f>'6. Valoración Controles'!S50</f>
        <v>0.35</v>
      </c>
      <c r="J50" s="631" t="str">
        <f>'6. Valoración Controles'!T50</f>
        <v>Muy Baja - 1</v>
      </c>
      <c r="K50" s="631" t="str">
        <f>'6. Valoración Controles'!U50</f>
        <v>Mayor - 4</v>
      </c>
      <c r="L50" s="423" t="str">
        <f>'6. Valoración Controles'!U50</f>
        <v>Mayor - 4</v>
      </c>
      <c r="M50" s="423" t="str">
        <f>'6. Valoración Controles'!V50</f>
        <v>Alto  - 4</v>
      </c>
      <c r="N50" s="423" t="s">
        <v>428</v>
      </c>
      <c r="O50" s="238" t="s">
        <v>491</v>
      </c>
      <c r="P50" s="650" t="s">
        <v>492</v>
      </c>
      <c r="Q50" s="239">
        <v>2024</v>
      </c>
    </row>
    <row r="51" spans="1:17" ht="75">
      <c r="A51" s="421"/>
      <c r="B51" s="424"/>
      <c r="C51" s="424"/>
      <c r="D51" s="625">
        <f>'5-. Identificación de Riesgos'!C51</f>
        <v>0</v>
      </c>
      <c r="E51" s="435"/>
      <c r="F51" s="435"/>
      <c r="G51" s="476"/>
      <c r="H51" s="424"/>
      <c r="I51" s="627"/>
      <c r="J51" s="627"/>
      <c r="K51" s="627"/>
      <c r="L51" s="424"/>
      <c r="M51" s="424"/>
      <c r="N51" s="424"/>
      <c r="O51" s="243" t="s">
        <v>507</v>
      </c>
      <c r="P51" s="244" t="s">
        <v>512</v>
      </c>
      <c r="Q51" s="649">
        <v>2024</v>
      </c>
    </row>
    <row r="52" spans="1:17" ht="30">
      <c r="A52" s="421"/>
      <c r="B52" s="424"/>
      <c r="C52" s="424"/>
      <c r="D52" s="625">
        <f>'5-. Identificación de Riesgos'!C52</f>
        <v>0</v>
      </c>
      <c r="E52" s="435"/>
      <c r="F52" s="435"/>
      <c r="G52" s="476"/>
      <c r="H52" s="424"/>
      <c r="I52" s="627"/>
      <c r="J52" s="627"/>
      <c r="K52" s="627"/>
      <c r="L52" s="424"/>
      <c r="M52" s="424"/>
      <c r="N52" s="424"/>
      <c r="O52" s="245" t="s">
        <v>509</v>
      </c>
      <c r="P52" s="244" t="s">
        <v>512</v>
      </c>
      <c r="Q52" s="649">
        <v>2024</v>
      </c>
    </row>
    <row r="53" spans="1:17">
      <c r="A53" s="421"/>
      <c r="B53" s="424"/>
      <c r="C53" s="424"/>
      <c r="D53" s="625" t="e">
        <f>'5-. Identificación de Riesgos'!#REF!</f>
        <v>#REF!</v>
      </c>
      <c r="E53" s="435"/>
      <c r="F53" s="435"/>
      <c r="G53" s="476"/>
      <c r="H53" s="424"/>
      <c r="I53" s="627"/>
      <c r="J53" s="627"/>
      <c r="K53" s="627"/>
      <c r="L53" s="424"/>
      <c r="M53" s="424"/>
      <c r="N53" s="424"/>
      <c r="O53" s="53"/>
      <c r="P53" s="53"/>
      <c r="Q53" s="637"/>
    </row>
    <row r="54" spans="1:17">
      <c r="A54" s="421"/>
      <c r="B54" s="424"/>
      <c r="C54" s="424"/>
      <c r="D54" s="625">
        <f>'5-. Identificación de Riesgos'!C53</f>
        <v>0</v>
      </c>
      <c r="E54" s="435"/>
      <c r="F54" s="435"/>
      <c r="G54" s="476"/>
      <c r="H54" s="424"/>
      <c r="I54" s="627"/>
      <c r="J54" s="627"/>
      <c r="K54" s="627"/>
      <c r="L54" s="424"/>
      <c r="M54" s="424"/>
      <c r="N54" s="424"/>
      <c r="O54" s="53"/>
      <c r="P54" s="53"/>
      <c r="Q54" s="637"/>
    </row>
    <row r="55" spans="1:17">
      <c r="A55" s="421"/>
      <c r="B55" s="424"/>
      <c r="C55" s="424"/>
      <c r="D55" s="625">
        <f>'5-. Identificación de Riesgos'!C55</f>
        <v>0</v>
      </c>
      <c r="E55" s="435"/>
      <c r="F55" s="435"/>
      <c r="G55" s="476"/>
      <c r="H55" s="424"/>
      <c r="I55" s="627"/>
      <c r="J55" s="627"/>
      <c r="K55" s="627"/>
      <c r="L55" s="424"/>
      <c r="M55" s="424"/>
      <c r="N55" s="424"/>
      <c r="O55" s="53"/>
      <c r="P55" s="53"/>
      <c r="Q55" s="637"/>
    </row>
    <row r="56" spans="1:17">
      <c r="A56" s="421"/>
      <c r="B56" s="424"/>
      <c r="C56" s="424"/>
      <c r="D56" s="625">
        <f>'5-. Identificación de Riesgos'!C56</f>
        <v>0</v>
      </c>
      <c r="E56" s="435"/>
      <c r="F56" s="435"/>
      <c r="G56" s="476"/>
      <c r="H56" s="424"/>
      <c r="I56" s="627"/>
      <c r="J56" s="627"/>
      <c r="K56" s="627"/>
      <c r="L56" s="424"/>
      <c r="M56" s="424"/>
      <c r="N56" s="424"/>
      <c r="O56" s="53"/>
      <c r="P56" s="53"/>
      <c r="Q56" s="637"/>
    </row>
    <row r="57" spans="1:17">
      <c r="A57" s="421"/>
      <c r="B57" s="424"/>
      <c r="C57" s="424"/>
      <c r="D57" s="625">
        <f>'5-. Identificación de Riesgos'!C59</f>
        <v>0</v>
      </c>
      <c r="E57" s="435"/>
      <c r="F57" s="435"/>
      <c r="G57" s="476"/>
      <c r="H57" s="424"/>
      <c r="I57" s="627"/>
      <c r="J57" s="627"/>
      <c r="K57" s="627"/>
      <c r="L57" s="424"/>
      <c r="M57" s="424"/>
      <c r="N57" s="424"/>
      <c r="O57" s="53"/>
      <c r="P57" s="53"/>
      <c r="Q57" s="637"/>
    </row>
    <row r="58" spans="1:17">
      <c r="A58" s="421"/>
      <c r="B58" s="424"/>
      <c r="C58" s="424"/>
      <c r="D58" s="625" t="e">
        <f>'5-. Identificación de Riesgos'!#REF!</f>
        <v>#REF!</v>
      </c>
      <c r="E58" s="435"/>
      <c r="F58" s="435"/>
      <c r="G58" s="476"/>
      <c r="H58" s="424"/>
      <c r="I58" s="627"/>
      <c r="J58" s="627"/>
      <c r="K58" s="627"/>
      <c r="L58" s="424"/>
      <c r="M58" s="424"/>
      <c r="N58" s="424"/>
      <c r="O58" s="53"/>
      <c r="P58" s="53"/>
      <c r="Q58" s="637"/>
    </row>
    <row r="59" spans="1:17" ht="15.75" thickBot="1">
      <c r="A59" s="422"/>
      <c r="B59" s="425"/>
      <c r="C59" s="425"/>
      <c r="D59" s="638" t="e">
        <f>'5-. Identificación de Riesgos'!#REF!</f>
        <v>#REF!</v>
      </c>
      <c r="E59" s="436"/>
      <c r="F59" s="436"/>
      <c r="G59" s="652"/>
      <c r="H59" s="425"/>
      <c r="I59" s="641"/>
      <c r="J59" s="641"/>
      <c r="K59" s="641"/>
      <c r="L59" s="425"/>
      <c r="M59" s="425"/>
      <c r="N59" s="425"/>
      <c r="O59" s="643"/>
      <c r="P59" s="643"/>
      <c r="Q59" s="644"/>
    </row>
  </sheetData>
  <mergeCells count="89">
    <mergeCell ref="A40:A49"/>
    <mergeCell ref="B40:B49"/>
    <mergeCell ref="C40:C49"/>
    <mergeCell ref="F40:F49"/>
    <mergeCell ref="E40:E49"/>
    <mergeCell ref="G40:G49"/>
    <mergeCell ref="H40:H49"/>
    <mergeCell ref="J40:J49"/>
    <mergeCell ref="K40:K49"/>
    <mergeCell ref="L40:L49"/>
    <mergeCell ref="I40:I49"/>
    <mergeCell ref="M40:M49"/>
    <mergeCell ref="N40:N49"/>
    <mergeCell ref="M20:M29"/>
    <mergeCell ref="N20:N29"/>
    <mergeCell ref="A30:A39"/>
    <mergeCell ref="B30:B39"/>
    <mergeCell ref="C30:C39"/>
    <mergeCell ref="D30:D39"/>
    <mergeCell ref="F30:F39"/>
    <mergeCell ref="G30:G39"/>
    <mergeCell ref="H30:H39"/>
    <mergeCell ref="J30:J39"/>
    <mergeCell ref="K30:K39"/>
    <mergeCell ref="L30:L39"/>
    <mergeCell ref="M30:M39"/>
    <mergeCell ref="N30:N39"/>
    <mergeCell ref="G20:G29"/>
    <mergeCell ref="H20:H29"/>
    <mergeCell ref="J20:J29"/>
    <mergeCell ref="K20:K29"/>
    <mergeCell ref="L20:L29"/>
    <mergeCell ref="A20:A29"/>
    <mergeCell ref="B20:B29"/>
    <mergeCell ref="C20:C29"/>
    <mergeCell ref="D20:D29"/>
    <mergeCell ref="F20:F29"/>
    <mergeCell ref="M10:M19"/>
    <mergeCell ref="N10:N19"/>
    <mergeCell ref="C10:C19"/>
    <mergeCell ref="D10:D19"/>
    <mergeCell ref="G10:G19"/>
    <mergeCell ref="H10:H19"/>
    <mergeCell ref="J10:J19"/>
    <mergeCell ref="K10:K19"/>
    <mergeCell ref="L10:L19"/>
    <mergeCell ref="B8:B9"/>
    <mergeCell ref="A10:A19"/>
    <mergeCell ref="B10:B19"/>
    <mergeCell ref="F10:F19"/>
    <mergeCell ref="A8:A9"/>
    <mergeCell ref="E8:E9"/>
    <mergeCell ref="A6:B6"/>
    <mergeCell ref="F1:Q3"/>
    <mergeCell ref="O8:O9"/>
    <mergeCell ref="P8:P9"/>
    <mergeCell ref="Q8:Q9"/>
    <mergeCell ref="A7:E7"/>
    <mergeCell ref="F7:H7"/>
    <mergeCell ref="M8:M9"/>
    <mergeCell ref="N8:N9"/>
    <mergeCell ref="F8:F9"/>
    <mergeCell ref="G8:G9"/>
    <mergeCell ref="J7:N7"/>
    <mergeCell ref="A1:E3"/>
    <mergeCell ref="A4:B4"/>
    <mergeCell ref="A5:B5"/>
    <mergeCell ref="D8:D9"/>
    <mergeCell ref="C4:Q4"/>
    <mergeCell ref="C5:Q5"/>
    <mergeCell ref="C6:Q6"/>
    <mergeCell ref="L8:L9"/>
    <mergeCell ref="J8:J9"/>
    <mergeCell ref="H8:H9"/>
    <mergeCell ref="C8:C9"/>
    <mergeCell ref="K8:K9"/>
    <mergeCell ref="A50:A59"/>
    <mergeCell ref="B50:B59"/>
    <mergeCell ref="C50:C59"/>
    <mergeCell ref="E50:E59"/>
    <mergeCell ref="F50:F59"/>
    <mergeCell ref="M50:M59"/>
    <mergeCell ref="H50:H59"/>
    <mergeCell ref="N50:N59"/>
    <mergeCell ref="G50:G59"/>
    <mergeCell ref="I50:I59"/>
    <mergeCell ref="J50:J59"/>
    <mergeCell ref="K50:K59"/>
    <mergeCell ref="L50:L59"/>
  </mergeCells>
  <conditionalFormatting sqref="E40">
    <cfRule type="cellIs" dxfId="406" priority="276" operator="between">
      <formula>0</formula>
      <formula>2</formula>
    </cfRule>
    <cfRule type="containsText" dxfId="405" priority="268" operator="containsText" text="Muy bajo">
      <formula>NOT(ISERROR(SEARCH("Muy bajo",E40)))</formula>
    </cfRule>
    <cfRule type="containsText" dxfId="404" priority="267" operator="containsText" text="Muy Baja'Tabla probabilidad'!">
      <formula>NOT(ISERROR(SEARCH("Muy Baja'Tabla probabilidad'!",E40)))</formula>
    </cfRule>
    <cfRule type="containsText" dxfId="403" priority="266" operator="containsText" text="Muy Baja">
      <formula>NOT(ISERROR(SEARCH("Muy Baja",E40)))</formula>
    </cfRule>
    <cfRule type="containsText" dxfId="402" priority="264" operator="containsText" text="Muy Baja">
      <formula>NOT(ISERROR(SEARCH("Muy Baja",E40)))</formula>
    </cfRule>
    <cfRule type="containsText" dxfId="401" priority="263" operator="containsText" text="Baja">
      <formula>NOT(ISERROR(SEARCH("Baja",E40)))</formula>
    </cfRule>
    <cfRule type="containsText" dxfId="400" priority="272" operator="containsText" text="Muy baja">
      <formula>NOT(ISERROR(SEARCH("Muy baja",E40)))</formula>
    </cfRule>
    <cfRule type="containsText" dxfId="399" priority="271" operator="containsText" text="Baja">
      <formula>NOT(ISERROR(SEARCH("Baja",E40)))</formula>
    </cfRule>
    <cfRule type="containsText" dxfId="398" priority="270" operator="containsText" text="Media">
      <formula>NOT(ISERROR(SEARCH("Media",E40)))</formula>
    </cfRule>
    <cfRule type="containsText" dxfId="397" priority="269" operator="containsText" text="Alta">
      <formula>NOT(ISERROR(SEARCH("Alta",E40)))</formula>
    </cfRule>
    <cfRule type="cellIs" dxfId="396" priority="275" operator="between">
      <formula>1</formula>
      <formula>2</formula>
    </cfRule>
  </conditionalFormatting>
  <conditionalFormatting sqref="E50">
    <cfRule type="containsText" dxfId="395" priority="215" operator="containsText" text="Muy bajo">
      <formula>NOT(ISERROR(SEARCH("Muy bajo",E50)))</formula>
    </cfRule>
    <cfRule type="containsText" dxfId="394" priority="218" operator="containsText" text="Baja">
      <formula>NOT(ISERROR(SEARCH("Baja",E50)))</formula>
    </cfRule>
    <cfRule type="containsText" dxfId="393" priority="219" operator="containsText" text="Muy baja">
      <formula>NOT(ISERROR(SEARCH("Muy baja",E50)))</formula>
    </cfRule>
    <cfRule type="containsText" dxfId="392" priority="213" operator="containsText" text="Muy Baja">
      <formula>NOT(ISERROR(SEARCH("Muy Baja",E50)))</formula>
    </cfRule>
    <cfRule type="cellIs" dxfId="391" priority="222" operator="between">
      <formula>1</formula>
      <formula>2</formula>
    </cfRule>
    <cfRule type="containsText" dxfId="390" priority="211" operator="containsText" text="Muy Baja">
      <formula>NOT(ISERROR(SEARCH("Muy Baja",E50)))</formula>
    </cfRule>
    <cfRule type="containsText" dxfId="389" priority="210" operator="containsText" text="Baja">
      <formula>NOT(ISERROR(SEARCH("Baja",E50)))</formula>
    </cfRule>
    <cfRule type="cellIs" dxfId="388" priority="223" operator="between">
      <formula>0</formula>
      <formula>2</formula>
    </cfRule>
    <cfRule type="containsText" dxfId="387" priority="214" operator="containsText" text="Muy Baja'Tabla probabilidad'!">
      <formula>NOT(ISERROR(SEARCH("Muy Baja'Tabla probabilidad'!",E50)))</formula>
    </cfRule>
    <cfRule type="containsText" dxfId="386" priority="217" operator="containsText" text="Media">
      <formula>NOT(ISERROR(SEARCH("Media",E50)))</formula>
    </cfRule>
    <cfRule type="containsText" dxfId="385" priority="216" operator="containsText" text="Alta">
      <formula>NOT(ISERROR(SEARCH("Alta",E50)))</formula>
    </cfRule>
  </conditionalFormatting>
  <conditionalFormatting sqref="E40:F40">
    <cfRule type="containsText" dxfId="384" priority="61" operator="containsText" text="Baja">
      <formula>NOT(ISERROR(SEARCH("Baja",E40)))</formula>
    </cfRule>
    <cfRule type="containsText" dxfId="383" priority="60" operator="containsText" text="Muy Baja">
      <formula>NOT(ISERROR(SEARCH("Muy Baja",E40)))</formula>
    </cfRule>
    <cfRule type="containsText" dxfId="382" priority="62" operator="containsText" text="Muy Alta">
      <formula>NOT(ISERROR(SEARCH("Muy Alta",E40)))</formula>
    </cfRule>
    <cfRule type="containsText" dxfId="381" priority="63" operator="containsText" text="Alta">
      <formula>NOT(ISERROR(SEARCH("Alta",E40)))</formula>
    </cfRule>
    <cfRule type="containsText" dxfId="380" priority="64" operator="containsText" text="Media">
      <formula>NOT(ISERROR(SEARCH("Media",E40)))</formula>
    </cfRule>
    <cfRule type="containsText" dxfId="379" priority="69" operator="containsText" text="Muy Baja">
      <formula>NOT(ISERROR(SEARCH("Muy Baja",E40)))</formula>
    </cfRule>
    <cfRule type="containsText" dxfId="378" priority="70" operator="containsText" text="Muy Baja">
      <formula>NOT(ISERROR(SEARCH("Muy Baja",E40)))</formula>
    </cfRule>
    <cfRule type="containsText" dxfId="377" priority="65" operator="containsText" text="Media">
      <formula>NOT(ISERROR(SEARCH("Media",E40)))</formula>
    </cfRule>
    <cfRule type="containsText" dxfId="376" priority="66" operator="containsText" text="Media">
      <formula>NOT(ISERROR(SEARCH("Media",E40)))</formula>
    </cfRule>
  </conditionalFormatting>
  <conditionalFormatting sqref="E50:F50">
    <cfRule type="containsText" dxfId="375" priority="43" operator="containsText" text="Media">
      <formula>NOT(ISERROR(SEARCH("Media",E50)))</formula>
    </cfRule>
    <cfRule type="containsText" dxfId="374" priority="42" operator="containsText" text="Media">
      <formula>NOT(ISERROR(SEARCH("Media",E50)))</formula>
    </cfRule>
    <cfRule type="containsText" dxfId="373" priority="41" operator="containsText" text="Alta">
      <formula>NOT(ISERROR(SEARCH("Alta",E50)))</formula>
    </cfRule>
    <cfRule type="containsText" dxfId="372" priority="40" operator="containsText" text="Muy Alta">
      <formula>NOT(ISERROR(SEARCH("Muy Alta",E50)))</formula>
    </cfRule>
    <cfRule type="containsText" dxfId="371" priority="39" operator="containsText" text="Baja">
      <formula>NOT(ISERROR(SEARCH("Baja",E50)))</formula>
    </cfRule>
    <cfRule type="containsText" dxfId="370" priority="38" operator="containsText" text="Muy Baja">
      <formula>NOT(ISERROR(SEARCH("Muy Baja",E50)))</formula>
    </cfRule>
    <cfRule type="containsText" dxfId="369" priority="48" operator="containsText" text="Muy Baja">
      <formula>NOT(ISERROR(SEARCH("Muy Baja",E50)))</formula>
    </cfRule>
    <cfRule type="containsText" dxfId="368" priority="47" operator="containsText" text="Muy Baja">
      <formula>NOT(ISERROR(SEARCH("Muy Baja",E50)))</formula>
    </cfRule>
    <cfRule type="containsText" dxfId="367" priority="44" operator="containsText" text="Media">
      <formula>NOT(ISERROR(SEARCH("Media",E50)))</formula>
    </cfRule>
  </conditionalFormatting>
  <conditionalFormatting sqref="F10 F20">
    <cfRule type="containsText" dxfId="366" priority="646" operator="containsText" text="Muy Alta">
      <formula>NOT(ISERROR(SEARCH("Muy Alta",F10)))</formula>
    </cfRule>
    <cfRule type="cellIs" dxfId="365" priority="666" operator="between">
      <formula>0</formula>
      <formula>2</formula>
    </cfRule>
    <cfRule type="containsText" dxfId="364" priority="648" operator="containsText" text="Alta">
      <formula>NOT(ISERROR(SEARCH("Alta",F10)))</formula>
    </cfRule>
    <cfRule type="containsText" dxfId="363" priority="650" operator="containsText" text="Media">
      <formula>NOT(ISERROR(SEARCH("Media",F10)))</formula>
    </cfRule>
    <cfRule type="containsText" dxfId="362" priority="651" operator="containsText" text="Media">
      <formula>NOT(ISERROR(SEARCH("Media",F10)))</formula>
    </cfRule>
    <cfRule type="containsText" dxfId="361" priority="652" operator="containsText" text="Muy Baja">
      <formula>NOT(ISERROR(SEARCH("Muy Baja",F10)))</formula>
    </cfRule>
    <cfRule type="containsText" dxfId="360" priority="653" operator="containsText" text="Baja">
      <formula>NOT(ISERROR(SEARCH("Baja",F10)))</formula>
    </cfRule>
    <cfRule type="containsText" dxfId="359" priority="654" operator="containsText" text="Muy Baja">
      <formula>NOT(ISERROR(SEARCH("Muy Baja",F10)))</formula>
    </cfRule>
    <cfRule type="containsText" dxfId="358" priority="655" operator="containsText" text="Muy Baja">
      <formula>NOT(ISERROR(SEARCH("Muy Baja",F10)))</formula>
    </cfRule>
    <cfRule type="containsText" dxfId="357" priority="656" operator="containsText" text="Muy Baja">
      <formula>NOT(ISERROR(SEARCH("Muy Baja",F10)))</formula>
    </cfRule>
    <cfRule type="containsText" dxfId="356" priority="657" operator="containsText" text="Muy Baja'Tabla probabilidad'!">
      <formula>NOT(ISERROR(SEARCH("Muy Baja'Tabla probabilidad'!",F10)))</formula>
    </cfRule>
    <cfRule type="containsText" dxfId="355" priority="658" operator="containsText" text="Muy bajo">
      <formula>NOT(ISERROR(SEARCH("Muy bajo",F10)))</formula>
    </cfRule>
    <cfRule type="containsText" dxfId="354" priority="659" operator="containsText" text="Alta">
      <formula>NOT(ISERROR(SEARCH("Alta",F10)))</formula>
    </cfRule>
    <cfRule type="containsText" dxfId="353" priority="660" operator="containsText" text="Media">
      <formula>NOT(ISERROR(SEARCH("Media",F10)))</formula>
    </cfRule>
    <cfRule type="containsText" dxfId="352" priority="661" operator="containsText" text="Baja">
      <formula>NOT(ISERROR(SEARCH("Baja",F10)))</formula>
    </cfRule>
    <cfRule type="containsText" dxfId="351" priority="662" operator="containsText" text="Muy baja">
      <formula>NOT(ISERROR(SEARCH("Muy baja",F10)))</formula>
    </cfRule>
    <cfRule type="cellIs" dxfId="350" priority="665" operator="between">
      <formula>1</formula>
      <formula>2</formula>
    </cfRule>
    <cfRule type="containsText" dxfId="349" priority="645" operator="containsText" text="Baja">
      <formula>NOT(ISERROR(SEARCH("Baja",F10)))</formula>
    </cfRule>
    <cfRule type="containsText" dxfId="348" priority="644" operator="containsText" text="Muy Baja">
      <formula>NOT(ISERROR(SEARCH("Muy Baja",F10)))</formula>
    </cfRule>
    <cfRule type="containsText" dxfId="347" priority="649" operator="containsText" text="Media">
      <formula>NOT(ISERROR(SEARCH("Media",F10)))</formula>
    </cfRule>
  </conditionalFormatting>
  <conditionalFormatting sqref="F30">
    <cfRule type="containsText" dxfId="346" priority="325" operator="containsText" text="Muy baja">
      <formula>NOT(ISERROR(SEARCH("Muy baja",F30)))</formula>
    </cfRule>
    <cfRule type="cellIs" dxfId="345" priority="328" operator="between">
      <formula>1</formula>
      <formula>2</formula>
    </cfRule>
    <cfRule type="cellIs" dxfId="344" priority="329" operator="between">
      <formula>0</formula>
      <formula>2</formula>
    </cfRule>
    <cfRule type="containsText" dxfId="343" priority="316" operator="containsText" text="Baja">
      <formula>NOT(ISERROR(SEARCH("Baja",F30)))</formula>
    </cfRule>
    <cfRule type="containsText" dxfId="342" priority="317" operator="containsText" text="Muy Baja">
      <formula>NOT(ISERROR(SEARCH("Muy Baja",F30)))</formula>
    </cfRule>
    <cfRule type="containsText" dxfId="341" priority="308" operator="containsText" text="Muy Baja">
      <formula>NOT(ISERROR(SEARCH("Muy Baja",F30)))</formula>
    </cfRule>
    <cfRule type="containsText" dxfId="340" priority="311" operator="containsText" text="Alta">
      <formula>NOT(ISERROR(SEARCH("Alta",F30)))</formula>
    </cfRule>
    <cfRule type="containsText" dxfId="339" priority="309" operator="containsText" text="Baja">
      <formula>NOT(ISERROR(SEARCH("Baja",F30)))</formula>
    </cfRule>
    <cfRule type="containsText" dxfId="338" priority="310" operator="containsText" text="Muy Alta">
      <formula>NOT(ISERROR(SEARCH("Muy Alta",F30)))</formula>
    </cfRule>
    <cfRule type="containsText" dxfId="337" priority="312" operator="containsText" text="Media">
      <formula>NOT(ISERROR(SEARCH("Media",F30)))</formula>
    </cfRule>
    <cfRule type="containsText" dxfId="336" priority="320" operator="containsText" text="Muy Baja'Tabla probabilidad'!">
      <formula>NOT(ISERROR(SEARCH("Muy Baja'Tabla probabilidad'!",F30)))</formula>
    </cfRule>
    <cfRule type="containsText" dxfId="335" priority="313" operator="containsText" text="Media">
      <formula>NOT(ISERROR(SEARCH("Media",F30)))</formula>
    </cfRule>
    <cfRule type="containsText" dxfId="334" priority="318" operator="containsText" text="Muy Baja">
      <formula>NOT(ISERROR(SEARCH("Muy Baja",F30)))</formula>
    </cfRule>
    <cfRule type="containsText" dxfId="333" priority="321" operator="containsText" text="Muy bajo">
      <formula>NOT(ISERROR(SEARCH("Muy bajo",F30)))</formula>
    </cfRule>
    <cfRule type="containsText" dxfId="332" priority="314" operator="containsText" text="Media">
      <formula>NOT(ISERROR(SEARCH("Media",F30)))</formula>
    </cfRule>
    <cfRule type="containsText" dxfId="331" priority="319" operator="containsText" text="Muy Baja">
      <formula>NOT(ISERROR(SEARCH("Muy Baja",F30)))</formula>
    </cfRule>
    <cfRule type="containsText" dxfId="330" priority="315" operator="containsText" text="Muy Baja">
      <formula>NOT(ISERROR(SEARCH("Muy Baja",F30)))</formula>
    </cfRule>
    <cfRule type="containsText" dxfId="329" priority="322" operator="containsText" text="Alta">
      <formula>NOT(ISERROR(SEARCH("Alta",F30)))</formula>
    </cfRule>
    <cfRule type="containsText" dxfId="328" priority="323" operator="containsText" text="Media">
      <formula>NOT(ISERROR(SEARCH("Media",F30)))</formula>
    </cfRule>
    <cfRule type="containsText" dxfId="327" priority="324" operator="containsText" text="Baja">
      <formula>NOT(ISERROR(SEARCH("Baja",F30)))</formula>
    </cfRule>
  </conditionalFormatting>
  <conditionalFormatting sqref="F40">
    <cfRule type="containsText" dxfId="326" priority="71" operator="containsText" text="Muy Baja">
      <formula>NOT(ISERROR(SEARCH("Muy Baja",F40)))</formula>
    </cfRule>
    <cfRule type="containsText" dxfId="325" priority="77" operator="containsText" text="Muy baja">
      <formula>NOT(ISERROR(SEARCH("Muy baja",F40)))</formula>
    </cfRule>
    <cfRule type="containsText" dxfId="324" priority="76" operator="containsText" text="Baja">
      <formula>NOT(ISERROR(SEARCH("Baja",F40)))</formula>
    </cfRule>
    <cfRule type="containsText" dxfId="323" priority="75" operator="containsText" text="Media">
      <formula>NOT(ISERROR(SEARCH("Media",F40)))</formula>
    </cfRule>
    <cfRule type="containsText" dxfId="322" priority="74" operator="containsText" text="Alta">
      <formula>NOT(ISERROR(SEARCH("Alta",F40)))</formula>
    </cfRule>
    <cfRule type="containsText" dxfId="321" priority="73" operator="containsText" text="Muy bajo">
      <formula>NOT(ISERROR(SEARCH("Muy bajo",F40)))</formula>
    </cfRule>
    <cfRule type="containsText" dxfId="320" priority="67" operator="containsText" text="Muy Baja">
      <formula>NOT(ISERROR(SEARCH("Muy Baja",F40)))</formula>
    </cfRule>
    <cfRule type="containsText" dxfId="319" priority="68" operator="containsText" text="Baja">
      <formula>NOT(ISERROR(SEARCH("Baja",F40)))</formula>
    </cfRule>
    <cfRule type="containsText" dxfId="318" priority="72" operator="containsText" text="Muy Baja'Tabla probabilidad'!">
      <formula>NOT(ISERROR(SEARCH("Muy Baja'Tabla probabilidad'!",F40)))</formula>
    </cfRule>
    <cfRule type="cellIs" dxfId="317" priority="81" operator="between">
      <formula>0</formula>
      <formula>2</formula>
    </cfRule>
    <cfRule type="cellIs" dxfId="316" priority="80" operator="between">
      <formula>1</formula>
      <formula>2</formula>
    </cfRule>
  </conditionalFormatting>
  <conditionalFormatting sqref="F50">
    <cfRule type="containsText" dxfId="315" priority="46" operator="containsText" text="Baja">
      <formula>NOT(ISERROR(SEARCH("Baja",F50)))</formula>
    </cfRule>
    <cfRule type="containsText" dxfId="314" priority="50" operator="containsText" text="Muy Baja'Tabla probabilidad'!">
      <formula>NOT(ISERROR(SEARCH("Muy Baja'Tabla probabilidad'!",F50)))</formula>
    </cfRule>
    <cfRule type="containsText" dxfId="313" priority="51" operator="containsText" text="Muy bajo">
      <formula>NOT(ISERROR(SEARCH("Muy bajo",F50)))</formula>
    </cfRule>
    <cfRule type="containsText" dxfId="312" priority="52" operator="containsText" text="Alta">
      <formula>NOT(ISERROR(SEARCH("Alta",F50)))</formula>
    </cfRule>
    <cfRule type="containsText" dxfId="311" priority="53" operator="containsText" text="Media">
      <formula>NOT(ISERROR(SEARCH("Media",F50)))</formula>
    </cfRule>
    <cfRule type="containsText" dxfId="310" priority="54" operator="containsText" text="Baja">
      <formula>NOT(ISERROR(SEARCH("Baja",F50)))</formula>
    </cfRule>
    <cfRule type="containsText" dxfId="309" priority="49" operator="containsText" text="Muy Baja">
      <formula>NOT(ISERROR(SEARCH("Muy Baja",F50)))</formula>
    </cfRule>
    <cfRule type="cellIs" dxfId="308" priority="59" operator="between">
      <formula>0</formula>
      <formula>2</formula>
    </cfRule>
    <cfRule type="containsText" dxfId="307" priority="45" operator="containsText" text="Muy Baja">
      <formula>NOT(ISERROR(SEARCH("Muy Baja",F50)))</formula>
    </cfRule>
    <cfRule type="cellIs" dxfId="306" priority="58" operator="between">
      <formula>1</formula>
      <formula>2</formula>
    </cfRule>
    <cfRule type="containsText" dxfId="305" priority="55" operator="containsText" text="Muy baja">
      <formula>NOT(ISERROR(SEARCH("Muy baja",F50)))</formula>
    </cfRule>
  </conditionalFormatting>
  <conditionalFormatting sqref="G10 G20">
    <cfRule type="containsText" dxfId="304" priority="643" operator="containsText" text="Leve">
      <formula>NOT(ISERROR(SEARCH("Leve",G10)))</formula>
    </cfRule>
    <cfRule type="containsText" dxfId="303" priority="642" operator="containsText" text="Menor">
      <formula>NOT(ISERROR(SEARCH("Menor",G10)))</formula>
    </cfRule>
    <cfRule type="containsText" dxfId="302" priority="641" operator="containsText" text="Moderado">
      <formula>NOT(ISERROR(SEARCH("Moderado",G10)))</formula>
    </cfRule>
    <cfRule type="containsText" dxfId="301" priority="640" operator="containsText" text="Alta">
      <formula>NOT(ISERROR(SEARCH("Alta",G10)))</formula>
    </cfRule>
    <cfRule type="containsText" dxfId="300" priority="639" operator="containsText" text="Mayor">
      <formula>NOT(ISERROR(SEARCH("Mayor",G10)))</formula>
    </cfRule>
    <cfRule type="containsText" dxfId="299" priority="638" operator="containsText" text="Catastrófico">
      <formula>NOT(ISERROR(SEARCH("Catastrófico",G10)))</formula>
    </cfRule>
  </conditionalFormatting>
  <conditionalFormatting sqref="G30">
    <cfRule type="containsText" dxfId="298" priority="302" operator="containsText" text="Catastrófico">
      <formula>NOT(ISERROR(SEARCH("Catastrófico",G30)))</formula>
    </cfRule>
    <cfRule type="containsText" dxfId="297" priority="307" operator="containsText" text="Leve">
      <formula>NOT(ISERROR(SEARCH("Leve",G30)))</formula>
    </cfRule>
    <cfRule type="containsText" dxfId="296" priority="306" operator="containsText" text="Menor">
      <formula>NOT(ISERROR(SEARCH("Menor",G30)))</formula>
    </cfRule>
    <cfRule type="containsText" dxfId="295" priority="305" operator="containsText" text="Moderado">
      <formula>NOT(ISERROR(SEARCH("Moderado",G30)))</formula>
    </cfRule>
    <cfRule type="containsText" dxfId="294" priority="304" operator="containsText" text="Alta">
      <formula>NOT(ISERROR(SEARCH("Alta",G30)))</formula>
    </cfRule>
    <cfRule type="containsText" dxfId="293" priority="303" operator="containsText" text="Mayor">
      <formula>NOT(ISERROR(SEARCH("Mayor",G30)))</formula>
    </cfRule>
  </conditionalFormatting>
  <conditionalFormatting sqref="G40">
    <cfRule type="containsText" dxfId="292" priority="245" operator="containsText" text="Alto">
      <formula>NOT(ISERROR(SEARCH("Alto",G40)))</formula>
    </cfRule>
    <cfRule type="containsText" dxfId="291" priority="248" operator="containsText" text="Extremo">
      <formula>NOT(ISERROR(SEARCH("Extremo",G40)))</formula>
    </cfRule>
    <cfRule type="containsText" dxfId="290" priority="247" operator="containsText" text="Moderado">
      <formula>NOT(ISERROR(SEARCH("Moderado",G40)))</formula>
    </cfRule>
    <cfRule type="containsText" dxfId="289" priority="246" operator="containsText" text="Bajo">
      <formula>NOT(ISERROR(SEARCH("Bajo",G40)))</formula>
    </cfRule>
  </conditionalFormatting>
  <conditionalFormatting sqref="G50">
    <cfRule type="containsText" dxfId="288" priority="4" operator="containsText" text="Moderado">
      <formula>NOT(ISERROR(SEARCH("Moderado",G50)))</formula>
    </cfRule>
    <cfRule type="containsText" dxfId="287" priority="1" operator="containsText" text="Extremo">
      <formula>NOT(ISERROR(SEARCH("Extremo",G50)))</formula>
    </cfRule>
    <cfRule type="containsText" dxfId="286" priority="2" operator="containsText" text="Alto">
      <formula>NOT(ISERROR(SEARCH("Alto",G50)))</formula>
    </cfRule>
    <cfRule type="containsText" dxfId="285" priority="3" operator="containsText" text="Bajo">
      <formula>NOT(ISERROR(SEARCH("Bajo",G50)))</formula>
    </cfRule>
  </conditionalFormatting>
  <conditionalFormatting sqref="G40:H40">
    <cfRule type="containsText" dxfId="284" priority="164" operator="containsText" text="Extremo">
      <formula>NOT(ISERROR(SEARCH("Extremo",G40)))</formula>
    </cfRule>
  </conditionalFormatting>
  <conditionalFormatting sqref="G50:H50">
    <cfRule type="containsText" dxfId="283" priority="5" operator="containsText" text="Extremo">
      <formula>NOT(ISERROR(SEARCH("Extremo",G50)))</formula>
    </cfRule>
  </conditionalFormatting>
  <conditionalFormatting sqref="H40">
    <cfRule type="containsText" dxfId="282" priority="160" operator="containsText" text="Extremo">
      <formula>NOT(ISERROR(SEARCH("Extremo",H40)))</formula>
    </cfRule>
    <cfRule type="containsText" dxfId="281" priority="161" operator="containsText" text="Alto">
      <formula>NOT(ISERROR(SEARCH("Alto",H40)))</formula>
    </cfRule>
    <cfRule type="containsText" dxfId="280" priority="162" operator="containsText" text="Bajo">
      <formula>NOT(ISERROR(SEARCH("Bajo",H40)))</formula>
    </cfRule>
    <cfRule type="containsText" dxfId="279" priority="163" operator="containsText" text="Moderado">
      <formula>NOT(ISERROR(SEARCH("Moderado",H40)))</formula>
    </cfRule>
  </conditionalFormatting>
  <conditionalFormatting sqref="H50">
    <cfRule type="containsText" dxfId="278" priority="159" operator="containsText" text="Extremo">
      <formula>NOT(ISERROR(SEARCH("Extremo",H50)))</formula>
    </cfRule>
    <cfRule type="containsText" dxfId="277" priority="158" operator="containsText" text="Moderado">
      <formula>NOT(ISERROR(SEARCH("Moderado",H50)))</formula>
    </cfRule>
    <cfRule type="containsText" dxfId="276" priority="157" operator="containsText" text="Bajo">
      <formula>NOT(ISERROR(SEARCH("Bajo",H50)))</formula>
    </cfRule>
    <cfRule type="containsText" dxfId="275" priority="156" operator="containsText" text="Alto">
      <formula>NOT(ISERROR(SEARCH("Alto",H50)))</formula>
    </cfRule>
  </conditionalFormatting>
  <conditionalFormatting sqref="H10:I10 H20:I20">
    <cfRule type="containsText" dxfId="274" priority="633" operator="containsText" text="Extremo">
      <formula>NOT(ISERROR(SEARCH("Extremo",H10)))</formula>
    </cfRule>
    <cfRule type="containsText" dxfId="273" priority="634" operator="containsText" text="Alto">
      <formula>NOT(ISERROR(SEARCH("Alto",H10)))</formula>
    </cfRule>
    <cfRule type="containsText" dxfId="272" priority="635" operator="containsText" text="Bajo">
      <formula>NOT(ISERROR(SEARCH("Bajo",H10)))</formula>
    </cfRule>
    <cfRule type="containsText" dxfId="271" priority="636" operator="containsText" text="Moderado">
      <formula>NOT(ISERROR(SEARCH("Moderado",H10)))</formula>
    </cfRule>
    <cfRule type="containsText" dxfId="270" priority="637" operator="containsText" text="Extremo">
      <formula>NOT(ISERROR(SEARCH("Extremo",H10)))</formula>
    </cfRule>
  </conditionalFormatting>
  <conditionalFormatting sqref="H30:I30">
    <cfRule type="containsText" dxfId="269" priority="301" operator="containsText" text="Extremo">
      <formula>NOT(ISERROR(SEARCH("Extremo",H30)))</formula>
    </cfRule>
    <cfRule type="containsText" dxfId="268" priority="297" operator="containsText" text="Extremo">
      <formula>NOT(ISERROR(SEARCH("Extremo",H30)))</formula>
    </cfRule>
    <cfRule type="containsText" dxfId="267" priority="298" operator="containsText" text="Alto">
      <formula>NOT(ISERROR(SEARCH("Alto",H30)))</formula>
    </cfRule>
    <cfRule type="containsText" dxfId="266" priority="299" operator="containsText" text="Bajo">
      <formula>NOT(ISERROR(SEARCH("Bajo",H30)))</formula>
    </cfRule>
    <cfRule type="containsText" dxfId="265" priority="300" operator="containsText" text="Moderado">
      <formula>NOT(ISERROR(SEARCH("Moderado",H30)))</formula>
    </cfRule>
  </conditionalFormatting>
  <conditionalFormatting sqref="I40:J49">
    <cfRule type="containsText" dxfId="264" priority="110" operator="containsText" text="Muy Baja">
      <formula>NOT(ISERROR(SEARCH("Muy Baja",I40)))</formula>
    </cfRule>
    <cfRule type="containsText" dxfId="263" priority="109" operator="containsText" text="Baja">
      <formula>NOT(ISERROR(SEARCH("Baja",I40)))</formula>
    </cfRule>
    <cfRule type="containsText" dxfId="262" priority="108" operator="containsText" text="Media">
      <formula>NOT(ISERROR(SEARCH("Media",I40)))</formula>
    </cfRule>
    <cfRule type="containsText" dxfId="261" priority="107" operator="containsText" text="Alta">
      <formula>NOT(ISERROR(SEARCH("Alta",I40)))</formula>
    </cfRule>
    <cfRule type="containsText" dxfId="260" priority="106" operator="containsText" text="Muy Alta">
      <formula>NOT(ISERROR(SEARCH("Muy Alta",I40)))</formula>
    </cfRule>
  </conditionalFormatting>
  <conditionalFormatting sqref="I40:J59">
    <cfRule type="containsText" dxfId="259" priority="104" operator="containsText" text="Muy Baja">
      <formula>NOT(ISERROR(SEARCH("Muy Baja",I40)))</formula>
    </cfRule>
  </conditionalFormatting>
  <conditionalFormatting sqref="I50:J59">
    <cfRule type="containsText" dxfId="258" priority="103" operator="containsText" text="Baja">
      <formula>NOT(ISERROR(SEARCH("Baja",I50)))</formula>
    </cfRule>
    <cfRule type="containsText" dxfId="257" priority="99" operator="containsText" text="Muy Baja">
      <formula>NOT(ISERROR(SEARCH("Muy Baja",I50)))</formula>
    </cfRule>
    <cfRule type="containsText" dxfId="256" priority="100" operator="containsText" text="Muy Alta">
      <formula>NOT(ISERROR(SEARCH("Muy Alta",I50)))</formula>
    </cfRule>
    <cfRule type="containsText" dxfId="255" priority="101" operator="containsText" text="Alta">
      <formula>NOT(ISERROR(SEARCH("Alta",I50)))</formula>
    </cfRule>
    <cfRule type="containsText" dxfId="254" priority="102" operator="containsText" text="Media">
      <formula>NOT(ISERROR(SEARCH("Media",I50)))</formula>
    </cfRule>
  </conditionalFormatting>
  <conditionalFormatting sqref="J10:J29">
    <cfRule type="containsText" dxfId="253" priority="605" operator="containsText" text="Baja">
      <formula>NOT(ISERROR(SEARCH("Baja",J10)))</formula>
    </cfRule>
    <cfRule type="containsText" dxfId="252" priority="604" operator="containsText" text="Media">
      <formula>NOT(ISERROR(SEARCH("Media",J10)))</formula>
    </cfRule>
    <cfRule type="containsText" dxfId="251" priority="603" operator="containsText" text="Alta">
      <formula>NOT(ISERROR(SEARCH("Alta",J10)))</formula>
    </cfRule>
    <cfRule type="containsText" dxfId="250" priority="602" operator="containsText" text="Muy Alta">
      <formula>NOT(ISERROR(SEARCH("Muy Alta",J10)))</formula>
    </cfRule>
    <cfRule type="containsText" dxfId="249" priority="606" operator="containsText" text="Muy Baja">
      <formula>NOT(ISERROR(SEARCH("Muy Baja",J10)))</formula>
    </cfRule>
  </conditionalFormatting>
  <conditionalFormatting sqref="J10:J39">
    <cfRule type="containsText" dxfId="248" priority="87" operator="containsText" text="Muy Baja">
      <formula>NOT(ISERROR(SEARCH("Muy Baja",J10)))</formula>
    </cfRule>
  </conditionalFormatting>
  <conditionalFormatting sqref="J30:J39">
    <cfRule type="containsText" dxfId="247" priority="82" operator="containsText" text="Muy Baja">
      <formula>NOT(ISERROR(SEARCH("Muy Baja",J30)))</formula>
    </cfRule>
    <cfRule type="containsText" dxfId="246" priority="83" operator="containsText" text="Muy Alta">
      <formula>NOT(ISERROR(SEARCH("Muy Alta",J30)))</formula>
    </cfRule>
    <cfRule type="containsText" dxfId="245" priority="84" operator="containsText" text="Alta">
      <formula>NOT(ISERROR(SEARCH("Alta",J30)))</formula>
    </cfRule>
    <cfRule type="containsText" dxfId="244" priority="85" operator="containsText" text="Media">
      <formula>NOT(ISERROR(SEARCH("Media",J30)))</formula>
    </cfRule>
    <cfRule type="containsText" dxfId="243" priority="86" operator="containsText" text="Baja">
      <formula>NOT(ISERROR(SEARCH("Baja",J30)))</formula>
    </cfRule>
  </conditionalFormatting>
  <conditionalFormatting sqref="K10:K59">
    <cfRule type="containsText" dxfId="242" priority="92" operator="containsText" text="Mayor">
      <formula>NOT(ISERROR(SEARCH("Mayor",K10)))</formula>
    </cfRule>
    <cfRule type="containsText" dxfId="241" priority="91" operator="containsText" text="Leve">
      <formula>NOT(ISERROR(SEARCH("Leve",K10)))</formula>
    </cfRule>
    <cfRule type="containsText" dxfId="240" priority="90" operator="containsText" text="Menor">
      <formula>NOT(ISERROR(SEARCH("Menor",K10)))</formula>
    </cfRule>
    <cfRule type="containsText" dxfId="239" priority="89" operator="containsText" text="Moderado">
      <formula>NOT(ISERROR(SEARCH("Moderado",K10)))</formula>
    </cfRule>
    <cfRule type="containsText" dxfId="238" priority="88" operator="containsText" text="Catastrófico">
      <formula>NOT(ISERROR(SEARCH("Catastrófico",K10)))</formula>
    </cfRule>
  </conditionalFormatting>
  <conditionalFormatting sqref="L40">
    <cfRule type="containsText" dxfId="237" priority="243" operator="containsText" text="Alto">
      <formula>NOT(ISERROR(SEARCH("Alto",L40)))</formula>
    </cfRule>
    <cfRule type="containsText" dxfId="236" priority="242" operator="containsText" text="Baja">
      <formula>NOT(ISERROR(SEARCH("Baja",L40)))</formula>
    </cfRule>
    <cfRule type="containsText" dxfId="235" priority="240" operator="containsText" text="Moderado">
      <formula>NOT(ISERROR(SEARCH("Moderado",L40)))</formula>
    </cfRule>
    <cfRule type="containsText" dxfId="234" priority="241" operator="containsText" text="Extremo">
      <formula>NOT(ISERROR(SEARCH("Extremo",L40)))</formula>
    </cfRule>
    <cfRule type="containsText" dxfId="233" priority="239" operator="containsText" text="Bajo">
      <formula>NOT(ISERROR(SEARCH("Bajo",L40)))</formula>
    </cfRule>
    <cfRule type="containsText" dxfId="232" priority="238" operator="containsText" text="Menor">
      <formula>NOT(ISERROR(SEARCH("Menor",L40)))</formula>
    </cfRule>
    <cfRule type="containsText" dxfId="231" priority="237" operator="containsText" text="Moderado">
      <formula>NOT(ISERROR(SEARCH("Moderado",L40)))</formula>
    </cfRule>
  </conditionalFormatting>
  <conditionalFormatting sqref="L50">
    <cfRule type="containsText" dxfId="230" priority="186" operator="containsText" text="Bajo">
      <formula>NOT(ISERROR(SEARCH("Bajo",L50)))</formula>
    </cfRule>
    <cfRule type="containsText" dxfId="229" priority="187" operator="containsText" text="Moderado">
      <formula>NOT(ISERROR(SEARCH("Moderado",L50)))</formula>
    </cfRule>
    <cfRule type="containsText" dxfId="228" priority="188" operator="containsText" text="Extremo">
      <formula>NOT(ISERROR(SEARCH("Extremo",L50)))</formula>
    </cfRule>
    <cfRule type="containsText" dxfId="227" priority="185" operator="containsText" text="Menor">
      <formula>NOT(ISERROR(SEARCH("Menor",L50)))</formula>
    </cfRule>
    <cfRule type="containsText" dxfId="226" priority="190" operator="containsText" text="Alto">
      <formula>NOT(ISERROR(SEARCH("Alto",L50)))</formula>
    </cfRule>
    <cfRule type="containsText" dxfId="225" priority="189" operator="containsText" text="Baja">
      <formula>NOT(ISERROR(SEARCH("Baja",L50)))</formula>
    </cfRule>
    <cfRule type="containsText" dxfId="224" priority="184" operator="containsText" text="Moderado">
      <formula>NOT(ISERROR(SEARCH("Moderado",L50)))</formula>
    </cfRule>
  </conditionalFormatting>
  <conditionalFormatting sqref="L40:M40">
    <cfRule type="containsText" dxfId="223" priority="149" operator="containsText" text="Alto">
      <formula>NOT(ISERROR(SEARCH("Alto",L40)))</formula>
    </cfRule>
    <cfRule type="containsText" dxfId="222" priority="147" operator="containsText" text="Extremo">
      <formula>NOT(ISERROR(SEARCH("Extremo",L40)))</formula>
    </cfRule>
  </conditionalFormatting>
  <conditionalFormatting sqref="L50:M50">
    <cfRule type="containsText" dxfId="221" priority="138" operator="containsText" text="Extremo">
      <formula>NOT(ISERROR(SEARCH("Extremo",L50)))</formula>
    </cfRule>
    <cfRule type="containsText" dxfId="220" priority="140" operator="containsText" text="Alto">
      <formula>NOT(ISERROR(SEARCH("Alto",L50)))</formula>
    </cfRule>
  </conditionalFormatting>
  <conditionalFormatting sqref="M10 M20">
    <cfRule type="containsText" dxfId="219" priority="608" operator="containsText" text="Alto">
      <formula>NOT(ISERROR(SEARCH("Alto",M10)))</formula>
    </cfRule>
    <cfRule type="containsText" dxfId="218" priority="609" operator="containsText" text="Moderado">
      <formula>NOT(ISERROR(SEARCH("Moderado",M10)))</formula>
    </cfRule>
    <cfRule type="containsText" dxfId="217" priority="610" operator="containsText" text="Menor">
      <formula>NOT(ISERROR(SEARCH("Menor",M10)))</formula>
    </cfRule>
    <cfRule type="containsText" dxfId="216" priority="612" operator="containsText" text="Moderado">
      <formula>NOT(ISERROR(SEARCH("Moderado",M10)))</formula>
    </cfRule>
    <cfRule type="containsText" dxfId="215" priority="613" operator="containsText" text="Extremo">
      <formula>NOT(ISERROR(SEARCH("Extremo",M10)))</formula>
    </cfRule>
    <cfRule type="containsText" dxfId="214" priority="614" operator="containsText" text="Baja">
      <formula>NOT(ISERROR(SEARCH("Baja",M10)))</formula>
    </cfRule>
    <cfRule type="containsText" dxfId="213" priority="615" operator="containsText" text="Alto">
      <formula>NOT(ISERROR(SEARCH("Alto",M10)))</formula>
    </cfRule>
    <cfRule type="containsText" dxfId="212" priority="611" operator="containsText" text="Bajo">
      <formula>NOT(ISERROR(SEARCH("Bajo",M10)))</formula>
    </cfRule>
    <cfRule type="containsText" dxfId="211" priority="607" operator="containsText" text="Extremo">
      <formula>NOT(ISERROR(SEARCH("Extremo",M10)))</formula>
    </cfRule>
  </conditionalFormatting>
  <conditionalFormatting sqref="M30">
    <cfRule type="containsText" dxfId="210" priority="296" operator="containsText" text="Alto">
      <formula>NOT(ISERROR(SEARCH("Alto",M30)))</formula>
    </cfRule>
    <cfRule type="containsText" dxfId="209" priority="295" operator="containsText" text="Baja">
      <formula>NOT(ISERROR(SEARCH("Baja",M30)))</formula>
    </cfRule>
    <cfRule type="containsText" dxfId="208" priority="289" operator="containsText" text="Alto">
      <formula>NOT(ISERROR(SEARCH("Alto",M30)))</formula>
    </cfRule>
    <cfRule type="containsText" dxfId="207" priority="288" operator="containsText" text="Extremo">
      <formula>NOT(ISERROR(SEARCH("Extremo",M30)))</formula>
    </cfRule>
    <cfRule type="containsText" dxfId="206" priority="294" operator="containsText" text="Extremo">
      <formula>NOT(ISERROR(SEARCH("Extremo",M30)))</formula>
    </cfRule>
    <cfRule type="containsText" dxfId="205" priority="293" operator="containsText" text="Moderado">
      <formula>NOT(ISERROR(SEARCH("Moderado",M30)))</formula>
    </cfRule>
    <cfRule type="containsText" dxfId="204" priority="291" operator="containsText" text="Menor">
      <formula>NOT(ISERROR(SEARCH("Menor",M30)))</formula>
    </cfRule>
    <cfRule type="containsText" dxfId="203" priority="290" operator="containsText" text="Moderado">
      <formula>NOT(ISERROR(SEARCH("Moderado",M30)))</formula>
    </cfRule>
    <cfRule type="containsText" dxfId="202" priority="292" operator="containsText" text="Bajo">
      <formula>NOT(ISERROR(SEARCH("Bajo",M30)))</formula>
    </cfRule>
  </conditionalFormatting>
  <conditionalFormatting sqref="M40">
    <cfRule type="containsText" dxfId="201" priority="144" operator="containsText" text="Menor">
      <formula>NOT(ISERROR(SEARCH("Menor",M40)))</formula>
    </cfRule>
    <cfRule type="containsText" dxfId="200" priority="145" operator="containsText" text="Bajo">
      <formula>NOT(ISERROR(SEARCH("Bajo",M40)))</formula>
    </cfRule>
    <cfRule type="containsText" dxfId="199" priority="141" operator="containsText" text="Extremo">
      <formula>NOT(ISERROR(SEARCH("Extremo",M40)))</formula>
    </cfRule>
    <cfRule type="containsText" dxfId="198" priority="148" operator="containsText" text="Baja">
      <formula>NOT(ISERROR(SEARCH("Baja",M40)))</formula>
    </cfRule>
    <cfRule type="containsText" dxfId="197" priority="146" operator="containsText" text="Moderado">
      <formula>NOT(ISERROR(SEARCH("Moderado",M40)))</formula>
    </cfRule>
    <cfRule type="containsText" dxfId="196" priority="142" operator="containsText" text="Alto">
      <formula>NOT(ISERROR(SEARCH("Alto",M40)))</formula>
    </cfRule>
    <cfRule type="containsText" dxfId="195" priority="143" operator="containsText" text="Moderado">
      <formula>NOT(ISERROR(SEARCH("Moderado",M40)))</formula>
    </cfRule>
  </conditionalFormatting>
  <conditionalFormatting sqref="M50">
    <cfRule type="containsText" dxfId="194" priority="139" operator="containsText" text="Baja">
      <formula>NOT(ISERROR(SEARCH("Baja",M50)))</formula>
    </cfRule>
    <cfRule type="containsText" dxfId="193" priority="133" operator="containsText" text="Alto">
      <formula>NOT(ISERROR(SEARCH("Alto",M50)))</formula>
    </cfRule>
    <cfRule type="containsText" dxfId="192" priority="132" operator="containsText" text="Extremo">
      <formula>NOT(ISERROR(SEARCH("Extremo",M50)))</formula>
    </cfRule>
    <cfRule type="containsText" dxfId="191" priority="137" operator="containsText" text="Moderado">
      <formula>NOT(ISERROR(SEARCH("Moderado",M50)))</formula>
    </cfRule>
    <cfRule type="containsText" dxfId="190" priority="135" operator="containsText" text="Menor">
      <formula>NOT(ISERROR(SEARCH("Menor",M50)))</formula>
    </cfRule>
    <cfRule type="containsText" dxfId="189" priority="136" operator="containsText" text="Bajo">
      <formula>NOT(ISERROR(SEARCH("Bajo",M50)))</formula>
    </cfRule>
    <cfRule type="containsText" dxfId="188" priority="134" operator="containsText" text="Moderado">
      <formula>NOT(ISERROR(SEARCH("Moderado",M50)))</formula>
    </cfRule>
  </conditionalFormatting>
  <dataValidations xWindow="1460" yWindow="471" count="2">
    <dataValidation type="list" allowBlank="1" showInputMessage="1" showErrorMessage="1" sqref="D10:D39 C40:C59" xr:uid="{00000000-0002-0000-0600-000000000000}">
      <formula1>#REF!</formula1>
    </dataValidation>
    <dataValidation allowBlank="1" showInputMessage="1" showErrorMessage="1" prompt="Enunciar cuál es el control" sqref="P30:P33 P51:P52 P41:P42" xr:uid="{6D3A3421-E38C-4D64-9F89-3B492A60A799}"/>
  </dataValidations>
  <pageMargins left="0.31496062992125984" right="0.31496062992125984" top="1.1417322834645669" bottom="1.1417322834645669" header="0.31496062992125984" footer="0.31496062992125984"/>
  <pageSetup paperSize="8" scale="63" fitToHeight="0" orientation="landscape" r:id="rId1"/>
  <drawing r:id="rId2"/>
  <extLst>
    <ext xmlns:x14="http://schemas.microsoft.com/office/spreadsheetml/2009/9/main" uri="{78C0D931-6437-407d-A8EE-F0AAD7539E65}">
      <x14:conditionalFormattings>
        <x14:conditionalFormatting xmlns:xm="http://schemas.microsoft.com/office/excel/2006/main">
          <x14:cfRule type="containsText" priority="273" operator="containsText" id="{B6ABC7E1-5306-4C3D-8D7F-4E709CC28A0C}">
            <xm:f>NOT(ISERROR(SEARCH('8- Politicas de admiistracion '!$B$5,E40)))</xm:f>
            <xm:f>'8- Politicas de admiistracion '!$B$5</xm:f>
            <x14:dxf>
              <font>
                <color rgb="FF006100"/>
              </font>
              <fill>
                <patternFill>
                  <bgColor rgb="FFC6EFCE"/>
                </patternFill>
              </fill>
            </x14:dxf>
          </x14:cfRule>
          <x14:cfRule type="containsText" priority="274" operator="containsText" id="{D28B3378-1A7A-400D-88C2-ADA03EFDD8A6}">
            <xm:f>NOT(ISERROR(SEARCH('8- Politicas de admiistracion '!$B$5,E40)))</xm:f>
            <xm:f>'8- Politicas de admiistracion '!$B$5</xm:f>
            <x14:dxf>
              <font>
                <color rgb="FF9C0006"/>
              </font>
              <fill>
                <patternFill>
                  <bgColor rgb="FFFFC7CE"/>
                </patternFill>
              </fill>
            </x14:dxf>
          </x14:cfRule>
          <xm:sqref>E40</xm:sqref>
        </x14:conditionalFormatting>
        <x14:conditionalFormatting xmlns:xm="http://schemas.microsoft.com/office/excel/2006/main">
          <x14:cfRule type="containsText" priority="220" operator="containsText" id="{8C0AAAC1-2F65-48CC-A81D-BF6A4DEAFCA6}">
            <xm:f>NOT(ISERROR(SEARCH('8- Politicas de admiistracion '!$B$5,E50)))</xm:f>
            <xm:f>'8- Politicas de admiistracion '!$B$5</xm:f>
            <x14:dxf>
              <font>
                <color rgb="FF006100"/>
              </font>
              <fill>
                <patternFill>
                  <bgColor rgb="FFC6EFCE"/>
                </patternFill>
              </fill>
            </x14:dxf>
          </x14:cfRule>
          <x14:cfRule type="containsText" priority="221" operator="containsText" id="{F310AAA6-7557-4D93-9500-F7787D08AFB1}">
            <xm:f>NOT(ISERROR(SEARCH('8- Politicas de admiistracion '!$B$5,E50)))</xm:f>
            <xm:f>'8- Politicas de admiistracion '!$B$5</xm:f>
            <x14:dxf>
              <font>
                <color rgb="FF9C0006"/>
              </font>
              <fill>
                <patternFill>
                  <bgColor rgb="FFFFC7CE"/>
                </patternFill>
              </fill>
            </x14:dxf>
          </x14:cfRule>
          <xm:sqref>E50</xm:sqref>
        </x14:conditionalFormatting>
        <x14:conditionalFormatting xmlns:xm="http://schemas.microsoft.com/office/excel/2006/main">
          <x14:cfRule type="containsText" priority="663" operator="containsText" id="{E50DE147-7B2A-40A6-95D7-AEA96FC942F8}">
            <xm:f>NOT(ISERROR(SEARCH('8- Politicas de admiistracion '!$B$5,F10)))</xm:f>
            <xm:f>'8- Politicas de admiistracion '!$B$5</xm:f>
            <x14:dxf>
              <font>
                <color rgb="FF006100"/>
              </font>
              <fill>
                <patternFill>
                  <bgColor rgb="FFC6EFCE"/>
                </patternFill>
              </fill>
            </x14:dxf>
          </x14:cfRule>
          <x14:cfRule type="containsText" priority="664" operator="containsText" id="{1034B27F-53CC-4A29-BA39-C5FDB949099A}">
            <xm:f>NOT(ISERROR(SEARCH('8- Politicas de admiistracion '!$B$5,F10)))</xm:f>
            <xm:f>'8- Politicas de admiistracion '!$B$5</xm:f>
            <x14:dxf>
              <font>
                <color rgb="FF9C0006"/>
              </font>
              <fill>
                <patternFill>
                  <bgColor rgb="FFFFC7CE"/>
                </patternFill>
              </fill>
            </x14:dxf>
          </x14:cfRule>
          <xm:sqref>F10 F20</xm:sqref>
        </x14:conditionalFormatting>
        <x14:conditionalFormatting xmlns:xm="http://schemas.microsoft.com/office/excel/2006/main">
          <x14:cfRule type="containsText" priority="326" operator="containsText" id="{ACC5F6FE-5C7E-452C-A208-0812ACB0A805}">
            <xm:f>NOT(ISERROR(SEARCH('8- Politicas de admiistracion '!$B$5,F30)))</xm:f>
            <xm:f>'8- Politicas de admiistracion '!$B$5</xm:f>
            <x14:dxf>
              <font>
                <color rgb="FF006100"/>
              </font>
              <fill>
                <patternFill>
                  <bgColor rgb="FFC6EFCE"/>
                </patternFill>
              </fill>
            </x14:dxf>
          </x14:cfRule>
          <x14:cfRule type="containsText" priority="327" operator="containsText" id="{B831CABB-F204-4517-8C36-11B8DF72AF51}">
            <xm:f>NOT(ISERROR(SEARCH('8- Politicas de admiistracion '!$B$5,F30)))</xm:f>
            <xm:f>'8- Politicas de admiistracion '!$B$5</xm:f>
            <x14:dxf>
              <font>
                <color rgb="FF9C0006"/>
              </font>
              <fill>
                <patternFill>
                  <bgColor rgb="FFFFC7CE"/>
                </patternFill>
              </fill>
            </x14:dxf>
          </x14:cfRule>
          <xm:sqref>F30</xm:sqref>
        </x14:conditionalFormatting>
        <x14:conditionalFormatting xmlns:xm="http://schemas.microsoft.com/office/excel/2006/main">
          <x14:cfRule type="containsText" priority="79" operator="containsText" id="{9D3F8896-7EC7-4DA4-B37C-954DA6EAC910}">
            <xm:f>NOT(ISERROR(SEARCH('8- Politicas de admiistracion '!$B$5,F40)))</xm:f>
            <xm:f>'8- Politicas de admiistracion '!$B$5</xm:f>
            <x14:dxf>
              <font>
                <color rgb="FF9C0006"/>
              </font>
              <fill>
                <patternFill>
                  <bgColor rgb="FFFFC7CE"/>
                </patternFill>
              </fill>
            </x14:dxf>
          </x14:cfRule>
          <x14:cfRule type="containsText" priority="78" operator="containsText" id="{83E8BB04-6457-433A-86BB-B5316254103A}">
            <xm:f>NOT(ISERROR(SEARCH('8- Politicas de admiistracion '!$B$5,F40)))</xm:f>
            <xm:f>'8- Politicas de admiistracion '!$B$5</xm:f>
            <x14:dxf>
              <font>
                <color rgb="FF006100"/>
              </font>
              <fill>
                <patternFill>
                  <bgColor rgb="FFC6EFCE"/>
                </patternFill>
              </fill>
            </x14:dxf>
          </x14:cfRule>
          <xm:sqref>F40</xm:sqref>
        </x14:conditionalFormatting>
        <x14:conditionalFormatting xmlns:xm="http://schemas.microsoft.com/office/excel/2006/main">
          <x14:cfRule type="containsText" priority="56" operator="containsText" id="{0C0F7C2D-3E30-46D4-8354-1377FC20B8A8}">
            <xm:f>NOT(ISERROR(SEARCH('8- Politicas de admiistracion '!$B$5,F50)))</xm:f>
            <xm:f>'8- Politicas de admiistracion '!$B$5</xm:f>
            <x14:dxf>
              <font>
                <color rgb="FF006100"/>
              </font>
              <fill>
                <patternFill>
                  <bgColor rgb="FFC6EFCE"/>
                </patternFill>
              </fill>
            </x14:dxf>
          </x14:cfRule>
          <x14:cfRule type="containsText" priority="57" operator="containsText" id="{5B55A60B-3F8B-44FD-B0EA-1328875F57DD}">
            <xm:f>NOT(ISERROR(SEARCH('8- Politicas de admiistracion '!$B$5,F50)))</xm:f>
            <xm:f>'8- Politicas de admiistracion '!$B$5</xm:f>
            <x14:dxf>
              <font>
                <color rgb="FF9C0006"/>
              </font>
              <fill>
                <patternFill>
                  <bgColor rgb="FFFFC7CE"/>
                </patternFill>
              </fill>
            </x14:dxf>
          </x14:cfRule>
          <xm:sqref>F50</xm:sqref>
        </x14:conditionalFormatting>
      </x14:conditionalFormattings>
    </ext>
    <ext xmlns:x14="http://schemas.microsoft.com/office/spreadsheetml/2009/9/main" uri="{CCE6A557-97BC-4b89-ADB6-D9C93CAAB3DF}">
      <x14:dataValidations xmlns:xm="http://schemas.microsoft.com/office/excel/2006/main" xWindow="1460" yWindow="471" count="1">
        <x14:dataValidation type="list" allowBlank="1" showInputMessage="1" showErrorMessage="1" xr:uid="{00000000-0002-0000-0600-000001000000}">
          <x14:formula1>
            <xm:f>'9- Matriz de Calor '!$S$8:$S$11</xm:f>
          </x14:formula1>
          <xm:sqref>N10:N59</xm:sqref>
        </x14:dataValidation>
      </x14:dataValidations>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00B0F0"/>
  </sheetPr>
  <dimension ref="A1:EG718"/>
  <sheetViews>
    <sheetView zoomScale="70" zoomScaleNormal="70" workbookViewId="0">
      <selection activeCell="C21" sqref="C21:E21"/>
    </sheetView>
  </sheetViews>
  <sheetFormatPr baseColWidth="10" defaultColWidth="11.42578125" defaultRowHeight="15"/>
  <cols>
    <col min="2" max="2" width="24.28515625" customWidth="1"/>
    <col min="3" max="3" width="62.85546875" customWidth="1"/>
    <col min="4" max="4" width="10.28515625" bestFit="1" customWidth="1"/>
    <col min="5" max="5" width="84.28515625" style="46" customWidth="1"/>
    <col min="6" max="6" width="24.7109375" customWidth="1"/>
    <col min="7" max="7" width="11.5703125" hidden="1" customWidth="1"/>
    <col min="8" max="8" width="13.7109375" hidden="1" customWidth="1"/>
    <col min="9" max="9" width="28.5703125" hidden="1" customWidth="1"/>
    <col min="10" max="11" width="11.5703125" hidden="1" customWidth="1"/>
    <col min="12" max="13" width="11.5703125" customWidth="1"/>
    <col min="32" max="137" width="11.42578125" style="2"/>
  </cols>
  <sheetData>
    <row r="1" spans="1:137" s="2" customFormat="1">
      <c r="E1" s="43"/>
    </row>
    <row r="2" spans="1:137" ht="23.25">
      <c r="A2" s="2"/>
      <c r="B2" s="491" t="s">
        <v>362</v>
      </c>
      <c r="C2" s="491"/>
      <c r="D2" s="491"/>
      <c r="E2" s="491"/>
      <c r="F2" s="86"/>
      <c r="G2" s="2"/>
      <c r="H2" s="2"/>
      <c r="I2" s="2"/>
      <c r="J2" s="2"/>
      <c r="K2" s="2"/>
      <c r="L2" s="2"/>
      <c r="M2" s="2"/>
      <c r="N2" s="2"/>
      <c r="O2" s="2"/>
      <c r="P2" s="2"/>
      <c r="Q2" s="2"/>
      <c r="R2" s="2"/>
      <c r="S2" s="2"/>
      <c r="T2" s="2"/>
      <c r="U2" s="2"/>
      <c r="V2" s="2"/>
      <c r="W2" s="2"/>
      <c r="X2" s="2"/>
      <c r="Y2" s="2"/>
      <c r="Z2" s="2"/>
      <c r="AA2" s="2"/>
      <c r="AB2" s="2"/>
      <c r="AC2" s="2"/>
      <c r="AD2" s="2"/>
      <c r="AE2" s="2"/>
    </row>
    <row r="3" spans="1:137">
      <c r="A3" s="2"/>
      <c r="B3" s="16"/>
      <c r="C3" s="16"/>
      <c r="D3" s="16"/>
      <c r="E3" s="44"/>
      <c r="F3" s="2"/>
      <c r="G3" s="2"/>
      <c r="H3" s="2"/>
      <c r="I3" s="2"/>
      <c r="J3" s="2"/>
      <c r="K3" s="2"/>
      <c r="L3" s="2"/>
      <c r="M3" s="2"/>
      <c r="N3" s="2"/>
      <c r="O3" s="2"/>
      <c r="P3" s="2"/>
      <c r="Q3" s="2"/>
      <c r="R3" s="2"/>
      <c r="S3" s="2"/>
      <c r="T3" s="2"/>
      <c r="U3" s="2"/>
      <c r="V3" s="2"/>
      <c r="W3" s="2"/>
      <c r="X3" s="2"/>
      <c r="Y3" s="2"/>
      <c r="Z3" s="2"/>
      <c r="AA3" s="2"/>
      <c r="AB3" s="2"/>
      <c r="AC3" s="2"/>
      <c r="AD3" s="2"/>
      <c r="AE3" s="2"/>
    </row>
    <row r="4" spans="1:137" ht="21">
      <c r="A4" s="2"/>
      <c r="B4" s="61"/>
      <c r="C4" s="62" t="s">
        <v>363</v>
      </c>
      <c r="D4" s="62"/>
      <c r="E4" s="62" t="s">
        <v>364</v>
      </c>
      <c r="F4" s="63"/>
      <c r="G4" s="2"/>
      <c r="H4" s="2"/>
      <c r="I4" s="2"/>
      <c r="J4" s="2"/>
      <c r="K4" s="2"/>
      <c r="L4" s="2"/>
      <c r="M4" s="2"/>
      <c r="N4" s="2"/>
      <c r="O4" s="2"/>
      <c r="P4" s="2"/>
      <c r="Q4" s="2"/>
      <c r="R4" s="2"/>
      <c r="S4" s="2"/>
      <c r="T4" s="2"/>
      <c r="U4" s="2"/>
      <c r="V4" s="2"/>
      <c r="W4" s="2"/>
      <c r="X4" s="2"/>
      <c r="Y4" s="2"/>
      <c r="Z4" s="2"/>
      <c r="AA4" s="2"/>
      <c r="AB4" s="2"/>
      <c r="AC4" s="2"/>
      <c r="AD4" s="2"/>
      <c r="AE4" s="2"/>
    </row>
    <row r="5" spans="1:137" ht="40.5">
      <c r="A5" s="2"/>
      <c r="B5" s="61"/>
      <c r="C5" s="62" t="s">
        <v>365</v>
      </c>
      <c r="D5" s="62"/>
      <c r="E5" s="64" t="s">
        <v>366</v>
      </c>
      <c r="F5" s="62" t="s">
        <v>364</v>
      </c>
      <c r="G5" s="2"/>
      <c r="H5" s="2"/>
      <c r="I5" s="2"/>
      <c r="J5" s="2"/>
      <c r="K5" s="2"/>
      <c r="L5" s="2"/>
      <c r="M5" s="2"/>
      <c r="N5" s="2"/>
      <c r="O5" s="2"/>
      <c r="P5" s="2"/>
      <c r="Q5" s="2"/>
      <c r="R5" s="2"/>
      <c r="S5" s="2"/>
      <c r="T5" s="2"/>
      <c r="U5" s="2"/>
      <c r="V5" s="2"/>
      <c r="W5" s="2"/>
      <c r="X5" s="2"/>
      <c r="Y5" s="2"/>
      <c r="Z5" s="2"/>
      <c r="AA5" s="2"/>
      <c r="AB5" s="2"/>
      <c r="AC5" s="2"/>
      <c r="AD5" s="2"/>
      <c r="AE5" s="2"/>
    </row>
    <row r="6" spans="1:137" ht="20.25">
      <c r="A6" s="2"/>
      <c r="B6" s="65" t="s">
        <v>367</v>
      </c>
      <c r="C6" s="108" t="s">
        <v>368</v>
      </c>
      <c r="D6" s="66">
        <v>0.04</v>
      </c>
      <c r="E6" s="67" t="s">
        <v>369</v>
      </c>
      <c r="F6" s="68">
        <v>1</v>
      </c>
      <c r="G6" s="2"/>
      <c r="H6" s="49"/>
      <c r="I6" s="2"/>
      <c r="J6" s="2"/>
      <c r="K6" s="2"/>
      <c r="L6" s="2"/>
      <c r="M6" s="2"/>
      <c r="N6" s="2"/>
      <c r="O6" s="2"/>
      <c r="P6" s="2"/>
      <c r="Q6" s="2"/>
      <c r="R6" s="2"/>
      <c r="S6" s="2"/>
      <c r="T6" s="2"/>
      <c r="U6" s="2"/>
      <c r="V6" s="2"/>
      <c r="W6" s="2"/>
      <c r="X6" s="2"/>
      <c r="Y6" s="2"/>
      <c r="Z6" s="2"/>
      <c r="AA6" s="2"/>
      <c r="AB6" s="2"/>
      <c r="AC6" s="2"/>
      <c r="AD6" s="2"/>
      <c r="AE6" s="2"/>
    </row>
    <row r="7" spans="1:137" ht="20.25">
      <c r="A7" s="2"/>
      <c r="B7" s="69" t="s">
        <v>370</v>
      </c>
      <c r="C7" s="108" t="s">
        <v>371</v>
      </c>
      <c r="D7" s="66">
        <v>0.09</v>
      </c>
      <c r="E7" s="67" t="s">
        <v>372</v>
      </c>
      <c r="F7" s="68">
        <v>2</v>
      </c>
      <c r="G7" s="2"/>
      <c r="H7" s="2"/>
      <c r="I7" s="2"/>
      <c r="J7" s="2"/>
      <c r="K7" s="2"/>
      <c r="L7" s="2"/>
      <c r="M7" s="2"/>
      <c r="N7" s="2"/>
      <c r="O7" s="2"/>
      <c r="P7" s="2"/>
      <c r="Q7" s="2"/>
      <c r="R7" s="2"/>
      <c r="S7" s="2"/>
      <c r="T7" s="2"/>
      <c r="U7" s="2"/>
      <c r="V7" s="2"/>
      <c r="W7" s="2"/>
      <c r="X7" s="2"/>
      <c r="Y7" s="2"/>
      <c r="Z7" s="2"/>
      <c r="AA7" s="2"/>
      <c r="AB7" s="2"/>
      <c r="AC7" s="2"/>
      <c r="AD7" s="2"/>
      <c r="AE7" s="2"/>
    </row>
    <row r="8" spans="1:137" ht="20.25">
      <c r="A8" s="2"/>
      <c r="B8" s="70" t="s">
        <v>373</v>
      </c>
      <c r="C8" s="108" t="s">
        <v>374</v>
      </c>
      <c r="D8" s="66">
        <v>0.28999999999999998</v>
      </c>
      <c r="E8" s="67" t="s">
        <v>375</v>
      </c>
      <c r="F8" s="68">
        <v>3</v>
      </c>
      <c r="G8" s="2"/>
      <c r="H8" s="2"/>
      <c r="I8" s="2"/>
      <c r="J8" s="2"/>
      <c r="K8" s="2"/>
      <c r="L8" s="2"/>
      <c r="M8" s="2"/>
      <c r="N8" s="2"/>
      <c r="O8" s="2"/>
      <c r="P8" s="2"/>
      <c r="Q8" s="2"/>
      <c r="R8" s="2"/>
      <c r="S8" s="2"/>
      <c r="T8" s="2"/>
      <c r="U8" s="2"/>
      <c r="V8" s="2"/>
      <c r="W8" s="2"/>
      <c r="X8" s="2"/>
      <c r="Y8" s="2"/>
      <c r="Z8" s="2"/>
      <c r="AA8" s="2"/>
      <c r="AB8" s="2"/>
      <c r="AC8" s="2"/>
      <c r="AD8" s="2"/>
      <c r="AE8" s="2"/>
    </row>
    <row r="9" spans="1:137" ht="20.25">
      <c r="A9" s="2"/>
      <c r="B9" s="71" t="s">
        <v>376</v>
      </c>
      <c r="C9" s="108" t="s">
        <v>377</v>
      </c>
      <c r="D9" s="66">
        <v>0.49</v>
      </c>
      <c r="E9" s="67" t="s">
        <v>378</v>
      </c>
      <c r="F9" s="68">
        <v>4</v>
      </c>
      <c r="G9" s="2"/>
      <c r="H9" s="2"/>
      <c r="I9" s="2"/>
      <c r="J9" s="2"/>
      <c r="K9" s="2"/>
      <c r="L9" s="2"/>
      <c r="M9" s="2"/>
      <c r="N9" s="2"/>
      <c r="O9" s="2"/>
      <c r="P9" s="2"/>
      <c r="Q9" s="2"/>
      <c r="R9" s="2"/>
      <c r="S9" s="2"/>
      <c r="T9" s="2"/>
      <c r="U9" s="2"/>
      <c r="V9" s="2"/>
      <c r="W9" s="2"/>
      <c r="X9" s="2"/>
      <c r="Y9" s="2"/>
      <c r="Z9" s="2"/>
      <c r="AA9" s="2"/>
      <c r="AB9" s="2"/>
      <c r="AC9" s="2"/>
      <c r="AD9" s="2"/>
      <c r="AE9" s="2"/>
    </row>
    <row r="10" spans="1:137" ht="20.25">
      <c r="A10" s="2"/>
      <c r="B10" s="72" t="s">
        <v>379</v>
      </c>
      <c r="C10" s="108" t="s">
        <v>380</v>
      </c>
      <c r="D10" s="66">
        <v>1</v>
      </c>
      <c r="E10" s="67" t="s">
        <v>381</v>
      </c>
      <c r="F10" s="68">
        <v>5</v>
      </c>
      <c r="G10" s="2"/>
      <c r="H10" s="2"/>
      <c r="I10" s="91" t="s">
        <v>382</v>
      </c>
      <c r="J10" s="2"/>
      <c r="K10" s="2"/>
      <c r="L10" s="2"/>
      <c r="M10" s="2"/>
      <c r="N10" s="2"/>
      <c r="O10" s="2"/>
      <c r="P10" s="2"/>
      <c r="Q10" s="2"/>
      <c r="R10" s="2"/>
      <c r="S10" s="2"/>
      <c r="T10" s="2"/>
      <c r="U10" s="2"/>
      <c r="V10" s="2"/>
      <c r="W10" s="2"/>
      <c r="X10" s="2"/>
      <c r="Y10" s="2"/>
      <c r="Z10" s="2"/>
      <c r="AA10" s="2"/>
      <c r="AB10" s="2"/>
      <c r="AC10" s="2"/>
      <c r="AD10" s="2"/>
      <c r="AE10" s="2"/>
    </row>
    <row r="11" spans="1:137" ht="16.5">
      <c r="A11" s="2"/>
      <c r="B11" s="4"/>
      <c r="C11" s="3"/>
      <c r="D11" s="3"/>
      <c r="E11" s="45"/>
      <c r="F11" s="2"/>
      <c r="G11" s="2"/>
      <c r="H11" s="2"/>
      <c r="I11" s="2"/>
      <c r="J11" s="2"/>
      <c r="K11" s="2"/>
      <c r="L11" s="2"/>
      <c r="M11" s="2"/>
      <c r="N11" s="2"/>
      <c r="O11" s="2"/>
      <c r="P11" s="2"/>
      <c r="Q11" s="2"/>
      <c r="R11" s="2"/>
      <c r="S11" s="2"/>
      <c r="T11" s="2"/>
      <c r="U11" s="2"/>
      <c r="V11" s="2"/>
      <c r="W11" s="2"/>
      <c r="X11" s="2"/>
      <c r="Y11" s="2"/>
      <c r="Z11" s="2"/>
      <c r="AA11" s="2"/>
      <c r="AB11" s="2"/>
      <c r="AC11" s="2"/>
      <c r="AD11" s="2"/>
      <c r="AE11" s="2"/>
    </row>
    <row r="12" spans="1:137">
      <c r="A12" s="2"/>
      <c r="B12" s="2"/>
      <c r="C12" s="2"/>
      <c r="D12" s="2"/>
      <c r="E12" s="43"/>
      <c r="F12" s="2"/>
      <c r="G12" s="2"/>
      <c r="H12" s="2"/>
      <c r="I12" s="2"/>
      <c r="J12" s="2"/>
      <c r="K12" s="2"/>
      <c r="L12" s="2"/>
      <c r="M12" s="2"/>
      <c r="N12" s="2"/>
      <c r="O12" s="2"/>
      <c r="P12" s="2"/>
      <c r="Q12" s="2"/>
      <c r="R12" s="2"/>
      <c r="S12" s="2"/>
      <c r="T12" s="2"/>
      <c r="U12" s="2"/>
      <c r="V12" s="2"/>
      <c r="W12" s="2"/>
      <c r="X12" s="2"/>
      <c r="Y12" s="2"/>
      <c r="Z12" s="2"/>
      <c r="AA12" s="2"/>
      <c r="AB12" s="2"/>
      <c r="AC12" s="2"/>
      <c r="AD12" s="2"/>
      <c r="AE12" s="2"/>
    </row>
    <row r="13" spans="1:137">
      <c r="A13" s="2"/>
      <c r="B13" s="2"/>
      <c r="C13" s="2"/>
      <c r="D13" s="2"/>
      <c r="E13" s="43"/>
      <c r="F13" s="2"/>
      <c r="G13" s="2"/>
      <c r="H13" s="2"/>
      <c r="I13" s="2"/>
      <c r="J13" s="2"/>
      <c r="K13" s="2"/>
      <c r="L13" s="2"/>
      <c r="M13" s="2"/>
      <c r="N13" s="2"/>
      <c r="O13" s="2"/>
      <c r="P13" s="2"/>
      <c r="Q13" s="2"/>
      <c r="R13" s="2"/>
      <c r="S13" s="2"/>
      <c r="T13" s="2"/>
      <c r="U13" s="2"/>
      <c r="V13" s="2"/>
      <c r="W13" s="2"/>
      <c r="X13" s="2"/>
      <c r="Y13" s="2"/>
      <c r="Z13" s="2"/>
      <c r="AA13" s="2"/>
      <c r="AB13" s="2"/>
      <c r="AC13" s="2"/>
      <c r="AD13" s="2"/>
      <c r="AE13" s="2"/>
    </row>
    <row r="14" spans="1:137" ht="23.25">
      <c r="A14" s="2"/>
      <c r="B14" s="492" t="s">
        <v>383</v>
      </c>
      <c r="C14" s="492"/>
      <c r="D14" s="492"/>
      <c r="E14" s="492"/>
      <c r="F14" s="97"/>
      <c r="G14" s="60"/>
      <c r="H14" s="2"/>
      <c r="I14" s="2"/>
      <c r="J14" s="2"/>
      <c r="K14" s="2"/>
      <c r="L14" s="2"/>
      <c r="M14" s="2"/>
      <c r="N14" s="2"/>
      <c r="O14" s="2"/>
      <c r="P14" s="2"/>
      <c r="Q14" s="2"/>
      <c r="R14" s="2"/>
      <c r="S14" s="2"/>
      <c r="T14" s="2"/>
      <c r="U14" s="2"/>
      <c r="V14" s="2"/>
      <c r="W14" s="2"/>
      <c r="X14" s="2"/>
      <c r="Y14" s="2"/>
      <c r="Z14" s="2"/>
      <c r="AA14" s="2"/>
      <c r="AB14" s="2"/>
      <c r="AC14" s="2"/>
      <c r="AD14" s="2"/>
      <c r="AE14" s="2"/>
    </row>
    <row r="15" spans="1:137">
      <c r="A15" s="2"/>
      <c r="B15" s="96"/>
      <c r="C15" s="96"/>
      <c r="D15" s="96"/>
      <c r="E15" s="96"/>
      <c r="F15" s="98"/>
      <c r="G15" s="2"/>
      <c r="H15" s="2"/>
      <c r="I15" s="2"/>
      <c r="J15" s="2"/>
      <c r="K15" s="2"/>
      <c r="L15" s="2"/>
      <c r="M15" s="2"/>
      <c r="N15" s="2"/>
      <c r="O15" s="2"/>
      <c r="P15" s="2"/>
      <c r="Q15" s="2"/>
      <c r="R15" s="2"/>
      <c r="S15" s="2"/>
      <c r="T15" s="2"/>
      <c r="U15" s="2"/>
      <c r="V15" s="2"/>
      <c r="W15" s="2"/>
      <c r="X15" s="2"/>
      <c r="Y15" s="2"/>
      <c r="Z15" s="2"/>
      <c r="AA15" s="2"/>
      <c r="AB15" s="2"/>
      <c r="AC15" s="2"/>
      <c r="AD15" s="2"/>
      <c r="AE15" s="2"/>
    </row>
    <row r="16" spans="1:137" s="76" customFormat="1" ht="20.25">
      <c r="A16" s="74"/>
      <c r="B16" s="99"/>
      <c r="C16" s="494" t="s">
        <v>290</v>
      </c>
      <c r="D16" s="494"/>
      <c r="E16" s="494"/>
      <c r="F16" s="100"/>
      <c r="G16" s="74"/>
      <c r="H16" s="74"/>
      <c r="I16" s="92" t="s">
        <v>286</v>
      </c>
      <c r="J16" s="74"/>
      <c r="K16" s="74"/>
      <c r="L16" s="74"/>
      <c r="M16" s="74"/>
      <c r="N16" s="74"/>
      <c r="O16" s="74"/>
      <c r="P16" s="74"/>
      <c r="Q16" s="74"/>
      <c r="R16" s="74"/>
      <c r="S16" s="74"/>
      <c r="T16" s="74"/>
      <c r="U16" s="74"/>
      <c r="V16" s="74"/>
      <c r="W16" s="74"/>
      <c r="X16" s="74"/>
      <c r="Y16" s="74"/>
      <c r="Z16" s="74"/>
      <c r="AA16" s="74"/>
      <c r="AB16" s="74"/>
      <c r="AC16" s="74"/>
      <c r="AD16" s="74"/>
      <c r="AE16" s="74"/>
      <c r="AF16" s="74"/>
      <c r="AG16" s="74"/>
      <c r="AH16" s="74"/>
      <c r="AI16" s="74"/>
      <c r="AJ16" s="74"/>
      <c r="AK16" s="74"/>
      <c r="AL16" s="74"/>
      <c r="AM16" s="74"/>
      <c r="AN16" s="74"/>
      <c r="AO16" s="74"/>
      <c r="AP16" s="74"/>
      <c r="AQ16" s="74"/>
      <c r="AR16" s="74"/>
      <c r="AS16" s="74"/>
      <c r="AT16" s="74"/>
      <c r="AU16" s="74"/>
      <c r="AV16" s="74"/>
      <c r="AW16" s="74"/>
      <c r="AX16" s="74"/>
      <c r="AY16" s="74"/>
      <c r="AZ16" s="74"/>
      <c r="BA16" s="74"/>
      <c r="BB16" s="74"/>
      <c r="BC16" s="74"/>
      <c r="BD16" s="74"/>
      <c r="BE16" s="74"/>
      <c r="BF16" s="74"/>
      <c r="BG16" s="74"/>
      <c r="BH16" s="74"/>
      <c r="BI16" s="74"/>
      <c r="BJ16" s="74"/>
      <c r="BK16" s="74"/>
      <c r="BL16" s="74"/>
      <c r="BM16" s="74"/>
      <c r="BN16" s="74"/>
      <c r="BO16" s="74"/>
      <c r="BP16" s="74"/>
      <c r="BQ16" s="74"/>
      <c r="BR16" s="74"/>
      <c r="BS16" s="74"/>
      <c r="BT16" s="74"/>
      <c r="BU16" s="74"/>
      <c r="BV16" s="74"/>
      <c r="BW16" s="74"/>
      <c r="BX16" s="74"/>
      <c r="BY16" s="74"/>
      <c r="BZ16" s="74"/>
      <c r="CA16" s="74"/>
      <c r="CB16" s="74"/>
      <c r="CC16" s="74"/>
      <c r="CD16" s="74"/>
      <c r="CE16" s="74"/>
      <c r="CF16" s="74"/>
      <c r="CG16" s="74"/>
      <c r="CH16" s="74"/>
      <c r="CI16" s="74"/>
      <c r="CJ16" s="74"/>
      <c r="CK16" s="74"/>
      <c r="CL16" s="74"/>
      <c r="CM16" s="74"/>
      <c r="CN16" s="74"/>
      <c r="CO16" s="74"/>
      <c r="CP16" s="74"/>
      <c r="CQ16" s="74"/>
      <c r="CR16" s="74"/>
      <c r="CS16" s="74"/>
      <c r="CT16" s="74"/>
      <c r="CU16" s="74"/>
      <c r="CV16" s="74"/>
      <c r="CW16" s="74"/>
      <c r="CX16" s="74"/>
      <c r="CY16" s="74"/>
      <c r="CZ16" s="74"/>
      <c r="DA16" s="74"/>
      <c r="DB16" s="74"/>
      <c r="DC16" s="74"/>
      <c r="DD16" s="74"/>
      <c r="DE16" s="74"/>
      <c r="DF16" s="74"/>
      <c r="DG16" s="74"/>
      <c r="DH16" s="74"/>
      <c r="DI16" s="74"/>
      <c r="DJ16" s="74"/>
      <c r="DK16" s="74"/>
      <c r="DL16" s="74"/>
      <c r="DM16" s="74"/>
      <c r="DN16" s="74"/>
      <c r="DO16" s="74"/>
      <c r="DP16" s="74"/>
      <c r="DQ16" s="74"/>
      <c r="DR16" s="74"/>
      <c r="DS16" s="74"/>
      <c r="DT16" s="74"/>
      <c r="DU16" s="74"/>
      <c r="DV16" s="74"/>
      <c r="DW16" s="74"/>
      <c r="DX16" s="74"/>
      <c r="DY16" s="74"/>
      <c r="DZ16" s="74"/>
      <c r="EA16" s="74"/>
      <c r="EB16" s="74"/>
      <c r="EC16" s="74"/>
      <c r="ED16" s="74"/>
      <c r="EE16" s="74"/>
      <c r="EF16" s="74"/>
      <c r="EG16" s="74"/>
    </row>
    <row r="17" spans="1:137" s="76" customFormat="1" ht="40.5" customHeight="1">
      <c r="A17" s="74"/>
      <c r="B17" s="65" t="s">
        <v>384</v>
      </c>
      <c r="C17" s="493" t="s">
        <v>385</v>
      </c>
      <c r="D17" s="493"/>
      <c r="E17" s="493"/>
      <c r="F17" s="101">
        <v>1</v>
      </c>
      <c r="G17" s="74"/>
      <c r="H17" s="74"/>
      <c r="I17" s="91" t="s">
        <v>290</v>
      </c>
      <c r="J17" s="74"/>
      <c r="K17" s="74"/>
      <c r="L17" s="74"/>
      <c r="M17" s="74"/>
      <c r="N17" s="74"/>
      <c r="O17" s="74"/>
      <c r="P17" s="74"/>
      <c r="Q17" s="74"/>
      <c r="R17" s="74"/>
      <c r="S17" s="74"/>
      <c r="T17" s="74"/>
      <c r="U17" s="74"/>
      <c r="V17" s="74"/>
      <c r="W17" s="74"/>
      <c r="X17" s="74"/>
      <c r="Y17" s="74"/>
      <c r="Z17" s="74"/>
      <c r="AA17" s="74"/>
      <c r="AB17" s="74"/>
      <c r="AC17" s="74"/>
      <c r="AD17" s="74"/>
      <c r="AE17" s="74"/>
      <c r="AF17" s="74"/>
      <c r="AG17" s="74"/>
      <c r="AH17" s="74"/>
      <c r="AI17" s="74"/>
      <c r="AJ17" s="74"/>
      <c r="AK17" s="74"/>
      <c r="AL17" s="74"/>
      <c r="AM17" s="74"/>
      <c r="AN17" s="74"/>
      <c r="AO17" s="74"/>
      <c r="AP17" s="74"/>
      <c r="AQ17" s="74"/>
      <c r="AR17" s="74"/>
      <c r="AS17" s="74"/>
      <c r="AT17" s="74"/>
      <c r="AU17" s="74"/>
      <c r="AV17" s="74"/>
      <c r="AW17" s="74"/>
      <c r="AX17" s="74"/>
      <c r="AY17" s="74"/>
      <c r="AZ17" s="74"/>
      <c r="BA17" s="74"/>
      <c r="BB17" s="74"/>
      <c r="BC17" s="74"/>
      <c r="BD17" s="74"/>
      <c r="BE17" s="74"/>
      <c r="BF17" s="74"/>
      <c r="BG17" s="74"/>
      <c r="BH17" s="74"/>
      <c r="BI17" s="74"/>
      <c r="BJ17" s="74"/>
      <c r="BK17" s="74"/>
      <c r="BL17" s="74"/>
      <c r="BM17" s="74"/>
      <c r="BN17" s="74"/>
      <c r="BO17" s="74"/>
      <c r="BP17" s="74"/>
      <c r="BQ17" s="74"/>
      <c r="BR17" s="74"/>
      <c r="BS17" s="74"/>
      <c r="BT17" s="74"/>
      <c r="BU17" s="74"/>
      <c r="BV17" s="74"/>
      <c r="BW17" s="74"/>
      <c r="BX17" s="74"/>
      <c r="BY17" s="74"/>
      <c r="BZ17" s="74"/>
      <c r="CA17" s="74"/>
      <c r="CB17" s="74"/>
      <c r="CC17" s="74"/>
      <c r="CD17" s="74"/>
      <c r="CE17" s="74"/>
      <c r="CF17" s="74"/>
      <c r="CG17" s="74"/>
      <c r="CH17" s="74"/>
      <c r="CI17" s="74"/>
      <c r="CJ17" s="74"/>
      <c r="CK17" s="74"/>
      <c r="CL17" s="74"/>
      <c r="CM17" s="74"/>
      <c r="CN17" s="74"/>
      <c r="CO17" s="74"/>
      <c r="CP17" s="74"/>
      <c r="CQ17" s="74"/>
      <c r="CR17" s="74"/>
      <c r="CS17" s="74"/>
      <c r="CT17" s="74"/>
      <c r="CU17" s="74"/>
      <c r="CV17" s="74"/>
      <c r="CW17" s="74"/>
      <c r="CX17" s="74"/>
      <c r="CY17" s="74"/>
      <c r="CZ17" s="74"/>
      <c r="DA17" s="74"/>
      <c r="DB17" s="74"/>
      <c r="DC17" s="74"/>
      <c r="DD17" s="74"/>
      <c r="DE17" s="74"/>
      <c r="DF17" s="74"/>
      <c r="DG17" s="74"/>
      <c r="DH17" s="74"/>
      <c r="DI17" s="74"/>
      <c r="DJ17" s="74"/>
      <c r="DK17" s="74"/>
      <c r="DL17" s="74"/>
      <c r="DM17" s="74"/>
      <c r="DN17" s="74"/>
      <c r="DO17" s="74"/>
      <c r="DP17" s="74"/>
      <c r="DQ17" s="74"/>
      <c r="DR17" s="74"/>
      <c r="DS17" s="74"/>
      <c r="DT17" s="74"/>
      <c r="DU17" s="74"/>
      <c r="DV17" s="74"/>
      <c r="DW17" s="74"/>
      <c r="DX17" s="74"/>
      <c r="DY17" s="74"/>
      <c r="DZ17" s="74"/>
      <c r="EA17" s="74"/>
      <c r="EB17" s="74"/>
      <c r="EC17" s="74"/>
      <c r="ED17" s="74"/>
      <c r="EE17" s="74"/>
      <c r="EF17" s="74"/>
      <c r="EG17" s="74"/>
    </row>
    <row r="18" spans="1:137" s="76" customFormat="1" ht="20.25">
      <c r="A18" s="74"/>
      <c r="B18" s="69" t="s">
        <v>386</v>
      </c>
      <c r="C18" s="493" t="s">
        <v>387</v>
      </c>
      <c r="D18" s="493"/>
      <c r="E18" s="493"/>
      <c r="F18" s="101">
        <v>2</v>
      </c>
      <c r="G18" s="74"/>
      <c r="H18" s="74"/>
      <c r="I18" s="91" t="s">
        <v>310</v>
      </c>
      <c r="J18" s="74"/>
      <c r="K18" s="74"/>
      <c r="L18" s="74"/>
      <c r="M18" s="74"/>
      <c r="N18" s="74"/>
      <c r="O18" s="74"/>
      <c r="P18" s="74"/>
      <c r="Q18" s="74"/>
      <c r="R18" s="74"/>
      <c r="S18" s="74"/>
      <c r="T18" s="74"/>
      <c r="U18" s="74"/>
      <c r="V18" s="74"/>
      <c r="W18" s="74"/>
      <c r="X18" s="74"/>
      <c r="Y18" s="74"/>
      <c r="Z18" s="74"/>
      <c r="AA18" s="74"/>
      <c r="AB18" s="74"/>
      <c r="AC18" s="74"/>
      <c r="AD18" s="74"/>
      <c r="AE18" s="74"/>
      <c r="AF18" s="74"/>
      <c r="AG18" s="74"/>
      <c r="AH18" s="74"/>
      <c r="AI18" s="74"/>
      <c r="AJ18" s="74"/>
      <c r="AK18" s="74"/>
      <c r="AL18" s="74"/>
      <c r="AM18" s="74"/>
      <c r="AN18" s="74"/>
      <c r="AO18" s="74"/>
      <c r="AP18" s="74"/>
      <c r="AQ18" s="74"/>
      <c r="AR18" s="74"/>
      <c r="AS18" s="74"/>
      <c r="AT18" s="74"/>
      <c r="AU18" s="74"/>
      <c r="AV18" s="74"/>
      <c r="AW18" s="74"/>
      <c r="AX18" s="74"/>
      <c r="AY18" s="74"/>
      <c r="AZ18" s="74"/>
      <c r="BA18" s="74"/>
      <c r="BB18" s="74"/>
      <c r="BC18" s="74"/>
      <c r="BD18" s="74"/>
      <c r="BE18" s="74"/>
      <c r="BF18" s="74"/>
      <c r="BG18" s="74"/>
      <c r="BH18" s="74"/>
      <c r="BI18" s="74"/>
      <c r="BJ18" s="74"/>
      <c r="BK18" s="74"/>
      <c r="BL18" s="74"/>
      <c r="BM18" s="74"/>
      <c r="BN18" s="74"/>
      <c r="BO18" s="74"/>
      <c r="BP18" s="74"/>
      <c r="BQ18" s="74"/>
      <c r="BR18" s="74"/>
      <c r="BS18" s="74"/>
      <c r="BT18" s="74"/>
      <c r="BU18" s="74"/>
      <c r="BV18" s="74"/>
      <c r="BW18" s="74"/>
      <c r="BX18" s="74"/>
      <c r="BY18" s="74"/>
      <c r="BZ18" s="74"/>
      <c r="CA18" s="74"/>
      <c r="CB18" s="74"/>
      <c r="CC18" s="74"/>
      <c r="CD18" s="74"/>
      <c r="CE18" s="74"/>
      <c r="CF18" s="74"/>
      <c r="CG18" s="74"/>
      <c r="CH18" s="74"/>
      <c r="CI18" s="74"/>
      <c r="CJ18" s="74"/>
      <c r="CK18" s="74"/>
      <c r="CL18" s="74"/>
      <c r="CM18" s="74"/>
      <c r="CN18" s="74"/>
      <c r="CO18" s="74"/>
      <c r="CP18" s="74"/>
      <c r="CQ18" s="74"/>
      <c r="CR18" s="74"/>
      <c r="CS18" s="74"/>
      <c r="CT18" s="74"/>
      <c r="CU18" s="74"/>
      <c r="CV18" s="74"/>
      <c r="CW18" s="74"/>
      <c r="CX18" s="74"/>
      <c r="CY18" s="74"/>
      <c r="CZ18" s="74"/>
      <c r="DA18" s="74"/>
      <c r="DB18" s="74"/>
      <c r="DC18" s="74"/>
      <c r="DD18" s="74"/>
      <c r="DE18" s="74"/>
      <c r="DF18" s="74"/>
      <c r="DG18" s="74"/>
      <c r="DH18" s="74"/>
      <c r="DI18" s="74"/>
      <c r="DJ18" s="74"/>
      <c r="DK18" s="74"/>
      <c r="DL18" s="74"/>
      <c r="DM18" s="74"/>
      <c r="DN18" s="74"/>
      <c r="DO18" s="74"/>
      <c r="DP18" s="74"/>
      <c r="DQ18" s="74"/>
      <c r="DR18" s="74"/>
      <c r="DS18" s="74"/>
      <c r="DT18" s="74"/>
      <c r="DU18" s="74"/>
      <c r="DV18" s="74"/>
      <c r="DW18" s="74"/>
      <c r="DX18" s="74"/>
      <c r="DY18" s="74"/>
      <c r="DZ18" s="74"/>
      <c r="EA18" s="74"/>
      <c r="EB18" s="74"/>
      <c r="EC18" s="74"/>
      <c r="ED18" s="74"/>
      <c r="EE18" s="74"/>
      <c r="EF18" s="74"/>
      <c r="EG18" s="74"/>
    </row>
    <row r="19" spans="1:137" s="76" customFormat="1" ht="30">
      <c r="A19" s="74"/>
      <c r="B19" s="70" t="s">
        <v>388</v>
      </c>
      <c r="C19" s="493" t="s">
        <v>291</v>
      </c>
      <c r="D19" s="493"/>
      <c r="E19" s="493"/>
      <c r="F19" s="101">
        <v>3</v>
      </c>
      <c r="G19" s="74"/>
      <c r="H19" s="74"/>
      <c r="I19" s="91" t="s">
        <v>359</v>
      </c>
      <c r="J19" s="74"/>
      <c r="K19" s="74"/>
      <c r="L19" s="74"/>
      <c r="M19" s="74"/>
      <c r="N19" s="74"/>
      <c r="O19" s="74"/>
      <c r="P19" s="74"/>
      <c r="Q19" s="74"/>
      <c r="R19" s="74"/>
      <c r="S19" s="74"/>
      <c r="T19" s="74"/>
      <c r="U19" s="74"/>
      <c r="V19" s="74"/>
      <c r="W19" s="74"/>
      <c r="X19" s="74"/>
      <c r="Y19" s="74"/>
      <c r="Z19" s="74"/>
      <c r="AA19" s="74"/>
      <c r="AB19" s="74"/>
      <c r="AC19" s="74"/>
      <c r="AD19" s="74"/>
      <c r="AE19" s="74"/>
      <c r="AF19" s="74"/>
      <c r="AG19" s="74"/>
      <c r="AH19" s="74"/>
      <c r="AI19" s="74"/>
      <c r="AJ19" s="74"/>
      <c r="AK19" s="74"/>
      <c r="AL19" s="74"/>
      <c r="AM19" s="74"/>
      <c r="AN19" s="74"/>
      <c r="AO19" s="74"/>
      <c r="AP19" s="74"/>
      <c r="AQ19" s="74"/>
      <c r="AR19" s="74"/>
      <c r="AS19" s="74"/>
      <c r="AT19" s="74"/>
      <c r="AU19" s="74"/>
      <c r="AV19" s="74"/>
      <c r="AW19" s="74"/>
      <c r="AX19" s="74"/>
      <c r="AY19" s="74"/>
      <c r="AZ19" s="74"/>
      <c r="BA19" s="74"/>
      <c r="BB19" s="74"/>
      <c r="BC19" s="74"/>
      <c r="BD19" s="74"/>
      <c r="BE19" s="74"/>
      <c r="BF19" s="74"/>
      <c r="BG19" s="74"/>
      <c r="BH19" s="74"/>
      <c r="BI19" s="74"/>
      <c r="BJ19" s="74"/>
      <c r="BK19" s="74"/>
      <c r="BL19" s="74"/>
      <c r="BM19" s="74"/>
      <c r="BN19" s="74"/>
      <c r="BO19" s="74"/>
      <c r="BP19" s="74"/>
      <c r="BQ19" s="74"/>
      <c r="BR19" s="74"/>
      <c r="BS19" s="74"/>
      <c r="BT19" s="74"/>
      <c r="BU19" s="74"/>
      <c r="BV19" s="74"/>
      <c r="BW19" s="74"/>
      <c r="BX19" s="74"/>
      <c r="BY19" s="74"/>
      <c r="BZ19" s="74"/>
      <c r="CA19" s="74"/>
      <c r="CB19" s="74"/>
      <c r="CC19" s="74"/>
      <c r="CD19" s="74"/>
      <c r="CE19" s="74"/>
      <c r="CF19" s="74"/>
      <c r="CG19" s="74"/>
      <c r="CH19" s="74"/>
      <c r="CI19" s="74"/>
      <c r="CJ19" s="74"/>
      <c r="CK19" s="74"/>
      <c r="CL19" s="74"/>
      <c r="CM19" s="74"/>
      <c r="CN19" s="74"/>
      <c r="CO19" s="74"/>
      <c r="CP19" s="74"/>
      <c r="CQ19" s="74"/>
      <c r="CR19" s="74"/>
      <c r="CS19" s="74"/>
      <c r="CT19" s="74"/>
      <c r="CU19" s="74"/>
      <c r="CV19" s="74"/>
      <c r="CW19" s="74"/>
      <c r="CX19" s="74"/>
      <c r="CY19" s="74"/>
      <c r="CZ19" s="74"/>
      <c r="DA19" s="74"/>
      <c r="DB19" s="74"/>
      <c r="DC19" s="74"/>
      <c r="DD19" s="74"/>
      <c r="DE19" s="74"/>
      <c r="DF19" s="74"/>
      <c r="DG19" s="74"/>
      <c r="DH19" s="74"/>
      <c r="DI19" s="74"/>
      <c r="DJ19" s="74"/>
      <c r="DK19" s="74"/>
      <c r="DL19" s="74"/>
      <c r="DM19" s="74"/>
      <c r="DN19" s="74"/>
      <c r="DO19" s="74"/>
      <c r="DP19" s="74"/>
      <c r="DQ19" s="74"/>
      <c r="DR19" s="74"/>
      <c r="DS19" s="74"/>
      <c r="DT19" s="74"/>
      <c r="DU19" s="74"/>
      <c r="DV19" s="74"/>
      <c r="DW19" s="74"/>
      <c r="DX19" s="74"/>
      <c r="DY19" s="74"/>
      <c r="DZ19" s="74"/>
      <c r="EA19" s="74"/>
      <c r="EB19" s="74"/>
      <c r="EC19" s="74"/>
      <c r="ED19" s="74"/>
      <c r="EE19" s="74"/>
      <c r="EF19" s="74"/>
      <c r="EG19" s="74"/>
    </row>
    <row r="20" spans="1:137" s="76" customFormat="1" ht="30">
      <c r="A20" s="74"/>
      <c r="B20" s="71" t="s">
        <v>389</v>
      </c>
      <c r="C20" s="493" t="s">
        <v>294</v>
      </c>
      <c r="D20" s="493"/>
      <c r="E20" s="493"/>
      <c r="F20" s="101">
        <v>4</v>
      </c>
      <c r="G20" s="74"/>
      <c r="H20" s="74"/>
      <c r="I20" s="91" t="s">
        <v>390</v>
      </c>
      <c r="J20" s="74"/>
      <c r="K20" s="74"/>
      <c r="L20" s="74"/>
      <c r="M20" s="74"/>
      <c r="N20" s="74"/>
      <c r="O20" s="74"/>
      <c r="P20" s="74"/>
      <c r="Q20" s="74"/>
      <c r="R20" s="74"/>
      <c r="S20" s="74"/>
      <c r="T20" s="74"/>
      <c r="U20" s="74"/>
      <c r="V20" s="74"/>
      <c r="W20" s="74"/>
      <c r="X20" s="74"/>
      <c r="Y20" s="74"/>
      <c r="Z20" s="74"/>
      <c r="AA20" s="74"/>
      <c r="AB20" s="74"/>
      <c r="AC20" s="74"/>
      <c r="AD20" s="74"/>
      <c r="AE20" s="74"/>
      <c r="AF20" s="74"/>
      <c r="AG20" s="74"/>
      <c r="AH20" s="74"/>
      <c r="AI20" s="74"/>
      <c r="AJ20" s="74"/>
      <c r="AK20" s="74"/>
      <c r="AL20" s="74"/>
      <c r="AM20" s="74"/>
      <c r="AN20" s="74"/>
      <c r="AO20" s="74"/>
      <c r="AP20" s="74"/>
      <c r="AQ20" s="74"/>
      <c r="AR20" s="74"/>
      <c r="AS20" s="74"/>
      <c r="AT20" s="74"/>
      <c r="AU20" s="74"/>
      <c r="AV20" s="74"/>
      <c r="AW20" s="74"/>
      <c r="AX20" s="74"/>
      <c r="AY20" s="74"/>
      <c r="AZ20" s="74"/>
      <c r="BA20" s="74"/>
      <c r="BB20" s="74"/>
      <c r="BC20" s="74"/>
      <c r="BD20" s="74"/>
      <c r="BE20" s="74"/>
      <c r="BF20" s="74"/>
      <c r="BG20" s="74"/>
      <c r="BH20" s="74"/>
      <c r="BI20" s="74"/>
      <c r="BJ20" s="74"/>
      <c r="BK20" s="74"/>
      <c r="BL20" s="74"/>
      <c r="BM20" s="74"/>
      <c r="BN20" s="74"/>
      <c r="BO20" s="74"/>
      <c r="BP20" s="74"/>
      <c r="BQ20" s="74"/>
      <c r="BR20" s="74"/>
      <c r="BS20" s="74"/>
      <c r="BT20" s="74"/>
      <c r="BU20" s="74"/>
      <c r="BV20" s="74"/>
      <c r="BW20" s="74"/>
      <c r="BX20" s="74"/>
      <c r="BY20" s="74"/>
      <c r="BZ20" s="74"/>
      <c r="CA20" s="74"/>
      <c r="CB20" s="74"/>
      <c r="CC20" s="74"/>
      <c r="CD20" s="74"/>
      <c r="CE20" s="74"/>
      <c r="CF20" s="74"/>
      <c r="CG20" s="74"/>
      <c r="CH20" s="74"/>
      <c r="CI20" s="74"/>
      <c r="CJ20" s="74"/>
      <c r="CK20" s="74"/>
      <c r="CL20" s="74"/>
      <c r="CM20" s="74"/>
      <c r="CN20" s="74"/>
      <c r="CO20" s="74"/>
      <c r="CP20" s="74"/>
      <c r="CQ20" s="74"/>
      <c r="CR20" s="74"/>
      <c r="CS20" s="74"/>
      <c r="CT20" s="74"/>
      <c r="CU20" s="74"/>
      <c r="CV20" s="74"/>
      <c r="CW20" s="74"/>
      <c r="CX20" s="74"/>
      <c r="CY20" s="74"/>
      <c r="CZ20" s="74"/>
      <c r="DA20" s="74"/>
      <c r="DB20" s="74"/>
      <c r="DC20" s="74"/>
      <c r="DD20" s="74"/>
      <c r="DE20" s="74"/>
      <c r="DF20" s="74"/>
      <c r="DG20" s="74"/>
      <c r="DH20" s="74"/>
      <c r="DI20" s="74"/>
      <c r="DJ20" s="74"/>
      <c r="DK20" s="74"/>
      <c r="DL20" s="74"/>
      <c r="DM20" s="74"/>
      <c r="DN20" s="74"/>
      <c r="DO20" s="74"/>
      <c r="DP20" s="74"/>
      <c r="DQ20" s="74"/>
      <c r="DR20" s="74"/>
      <c r="DS20" s="74"/>
      <c r="DT20" s="74"/>
      <c r="DU20" s="74"/>
      <c r="DV20" s="74"/>
      <c r="DW20" s="74"/>
      <c r="DX20" s="74"/>
      <c r="DY20" s="74"/>
      <c r="DZ20" s="74"/>
      <c r="EA20" s="74"/>
      <c r="EB20" s="74"/>
      <c r="EC20" s="74"/>
      <c r="ED20" s="74"/>
      <c r="EE20" s="74"/>
      <c r="EF20" s="74"/>
      <c r="EG20" s="74"/>
    </row>
    <row r="21" spans="1:137" s="76" customFormat="1" ht="60.6" customHeight="1">
      <c r="A21" s="74"/>
      <c r="B21" s="72" t="s">
        <v>391</v>
      </c>
      <c r="C21" s="493" t="s">
        <v>392</v>
      </c>
      <c r="D21" s="493"/>
      <c r="E21" s="493"/>
      <c r="F21" s="101">
        <v>5</v>
      </c>
      <c r="G21" s="74"/>
      <c r="H21" s="74"/>
      <c r="I21" s="91" t="str">
        <f>C48</f>
        <v>Interrupción o afectación en la prestación del servicio administrativo</v>
      </c>
      <c r="J21" s="74"/>
      <c r="K21" s="74"/>
      <c r="L21" s="74"/>
      <c r="M21" s="74"/>
      <c r="N21" s="74"/>
      <c r="O21" s="74"/>
      <c r="P21" s="74"/>
      <c r="Q21" s="74"/>
      <c r="R21" s="74"/>
      <c r="S21" s="74"/>
      <c r="T21" s="74"/>
      <c r="U21" s="74"/>
      <c r="V21" s="74"/>
      <c r="W21" s="74"/>
      <c r="X21" s="74"/>
      <c r="Y21" s="74"/>
      <c r="Z21" s="74"/>
      <c r="AA21" s="74"/>
      <c r="AB21" s="74"/>
      <c r="AC21" s="74"/>
      <c r="AD21" s="74"/>
      <c r="AE21" s="74"/>
      <c r="AF21" s="74"/>
      <c r="AG21" s="74"/>
      <c r="AH21" s="74"/>
      <c r="AI21" s="74"/>
      <c r="AJ21" s="74"/>
      <c r="AK21" s="74"/>
      <c r="AL21" s="74"/>
      <c r="AM21" s="74"/>
      <c r="AN21" s="74"/>
      <c r="AO21" s="74"/>
      <c r="AP21" s="74"/>
      <c r="AQ21" s="74"/>
      <c r="AR21" s="74"/>
      <c r="AS21" s="74"/>
      <c r="AT21" s="74"/>
      <c r="AU21" s="74"/>
      <c r="AV21" s="74"/>
      <c r="AW21" s="74"/>
      <c r="AX21" s="74"/>
      <c r="AY21" s="74"/>
      <c r="AZ21" s="74"/>
      <c r="BA21" s="74"/>
      <c r="BB21" s="74"/>
      <c r="BC21" s="74"/>
      <c r="BD21" s="74"/>
      <c r="BE21" s="74"/>
      <c r="BF21" s="74"/>
      <c r="BG21" s="74"/>
      <c r="BH21" s="74"/>
      <c r="BI21" s="74"/>
      <c r="BJ21" s="74"/>
      <c r="BK21" s="74"/>
      <c r="BL21" s="74"/>
      <c r="BM21" s="74"/>
      <c r="BN21" s="74"/>
      <c r="BO21" s="74"/>
      <c r="BP21" s="74"/>
      <c r="BQ21" s="74"/>
      <c r="BR21" s="74"/>
      <c r="BS21" s="74"/>
      <c r="BT21" s="74"/>
      <c r="BU21" s="74"/>
      <c r="BV21" s="74"/>
      <c r="BW21" s="74"/>
      <c r="BX21" s="74"/>
      <c r="BY21" s="74"/>
      <c r="BZ21" s="74"/>
      <c r="CA21" s="74"/>
      <c r="CB21" s="74"/>
      <c r="CC21" s="74"/>
      <c r="CD21" s="74"/>
      <c r="CE21" s="74"/>
      <c r="CF21" s="74"/>
      <c r="CG21" s="74"/>
      <c r="CH21" s="74"/>
      <c r="CI21" s="74"/>
      <c r="CJ21" s="74"/>
      <c r="CK21" s="74"/>
      <c r="CL21" s="74"/>
      <c r="CM21" s="74"/>
      <c r="CN21" s="74"/>
      <c r="CO21" s="74"/>
      <c r="CP21" s="74"/>
      <c r="CQ21" s="74"/>
      <c r="CR21" s="74"/>
      <c r="CS21" s="74"/>
      <c r="CT21" s="74"/>
      <c r="CU21" s="74"/>
      <c r="CV21" s="74"/>
      <c r="CW21" s="74"/>
      <c r="CX21" s="74"/>
      <c r="CY21" s="74"/>
      <c r="CZ21" s="74"/>
      <c r="DA21" s="74"/>
      <c r="DB21" s="74"/>
      <c r="DC21" s="74"/>
      <c r="DD21" s="74"/>
      <c r="DE21" s="74"/>
      <c r="DF21" s="74"/>
      <c r="DG21" s="74"/>
      <c r="DH21" s="74"/>
      <c r="DI21" s="74"/>
      <c r="DJ21" s="74"/>
      <c r="DK21" s="74"/>
      <c r="DL21" s="74"/>
      <c r="DM21" s="74"/>
      <c r="DN21" s="74"/>
      <c r="DO21" s="74"/>
      <c r="DP21" s="74"/>
      <c r="DQ21" s="74"/>
      <c r="DR21" s="74"/>
      <c r="DS21" s="74"/>
      <c r="DT21" s="74"/>
      <c r="DU21" s="74"/>
      <c r="DV21" s="74"/>
      <c r="DW21" s="74"/>
      <c r="DX21" s="74"/>
      <c r="DY21" s="74"/>
      <c r="DZ21" s="74"/>
      <c r="EA21" s="74"/>
      <c r="EB21" s="74"/>
      <c r="EC21" s="74"/>
      <c r="ED21" s="74"/>
      <c r="EE21" s="74"/>
      <c r="EF21" s="74"/>
      <c r="EG21" s="74"/>
    </row>
    <row r="22" spans="1:137" s="76" customFormat="1" ht="20.25">
      <c r="A22" s="74"/>
      <c r="B22" s="82"/>
      <c r="C22" s="73"/>
      <c r="D22" s="73"/>
      <c r="E22" s="73"/>
      <c r="F22" s="83"/>
      <c r="G22" s="74"/>
      <c r="H22" s="74"/>
      <c r="I22" s="91" t="str">
        <f>C56</f>
        <v>Afectación Ambiental</v>
      </c>
      <c r="J22" s="74"/>
      <c r="K22" s="74"/>
      <c r="L22" s="74"/>
      <c r="M22" s="74"/>
      <c r="N22" s="74"/>
      <c r="O22" s="74"/>
      <c r="P22" s="74"/>
      <c r="Q22" s="74"/>
      <c r="R22" s="74"/>
      <c r="S22" s="74"/>
      <c r="T22" s="74"/>
      <c r="U22" s="74"/>
      <c r="V22" s="74"/>
      <c r="W22" s="74"/>
      <c r="X22" s="74"/>
      <c r="Y22" s="74"/>
      <c r="Z22" s="74"/>
      <c r="AA22" s="74"/>
      <c r="AB22" s="74"/>
      <c r="AC22" s="74"/>
      <c r="AD22" s="74"/>
      <c r="AE22" s="74"/>
      <c r="AF22" s="74"/>
      <c r="AG22" s="74"/>
      <c r="AH22" s="74"/>
      <c r="AI22" s="74"/>
      <c r="AJ22" s="74"/>
      <c r="AK22" s="74"/>
      <c r="AL22" s="74"/>
      <c r="AM22" s="74"/>
      <c r="AN22" s="74"/>
      <c r="AO22" s="74"/>
      <c r="AP22" s="74"/>
      <c r="AQ22" s="74"/>
      <c r="AR22" s="74"/>
      <c r="AS22" s="74"/>
      <c r="AT22" s="74"/>
      <c r="AU22" s="74"/>
      <c r="AV22" s="74"/>
      <c r="AW22" s="74"/>
      <c r="AX22" s="74"/>
      <c r="AY22" s="74"/>
      <c r="AZ22" s="74"/>
      <c r="BA22" s="74"/>
      <c r="BB22" s="74"/>
      <c r="BC22" s="74"/>
      <c r="BD22" s="74"/>
      <c r="BE22" s="74"/>
      <c r="BF22" s="74"/>
      <c r="BG22" s="74"/>
      <c r="BH22" s="74"/>
      <c r="BI22" s="74"/>
      <c r="BJ22" s="74"/>
      <c r="BK22" s="74"/>
      <c r="BL22" s="74"/>
      <c r="BM22" s="74"/>
      <c r="BN22" s="74"/>
      <c r="BO22" s="74"/>
      <c r="BP22" s="74"/>
      <c r="BQ22" s="74"/>
      <c r="BR22" s="74"/>
      <c r="BS22" s="74"/>
      <c r="BT22" s="74"/>
      <c r="BU22" s="74"/>
      <c r="BV22" s="74"/>
      <c r="BW22" s="74"/>
      <c r="BX22" s="74"/>
      <c r="BY22" s="74"/>
      <c r="BZ22" s="74"/>
      <c r="CA22" s="74"/>
      <c r="CB22" s="74"/>
      <c r="CC22" s="74"/>
      <c r="CD22" s="74"/>
      <c r="CE22" s="74"/>
      <c r="CF22" s="74"/>
      <c r="CG22" s="74"/>
      <c r="CH22" s="74"/>
      <c r="CI22" s="74"/>
      <c r="CJ22" s="74"/>
      <c r="CK22" s="74"/>
      <c r="CL22" s="74"/>
      <c r="CM22" s="74"/>
      <c r="CN22" s="74"/>
      <c r="CO22" s="74"/>
      <c r="CP22" s="74"/>
      <c r="CQ22" s="74"/>
      <c r="CR22" s="74"/>
      <c r="CS22" s="74"/>
      <c r="CT22" s="74"/>
      <c r="CU22" s="74"/>
      <c r="CV22" s="74"/>
      <c r="CW22" s="74"/>
      <c r="CX22" s="74"/>
      <c r="CY22" s="74"/>
      <c r="CZ22" s="74"/>
      <c r="DA22" s="74"/>
      <c r="DB22" s="74"/>
      <c r="DC22" s="74"/>
      <c r="DD22" s="74"/>
      <c r="DE22" s="74"/>
      <c r="DF22" s="74"/>
      <c r="DG22" s="74"/>
      <c r="DH22" s="74"/>
      <c r="DI22" s="74"/>
      <c r="DJ22" s="74"/>
      <c r="DK22" s="74"/>
      <c r="DL22" s="74"/>
      <c r="DM22" s="74"/>
      <c r="DN22" s="74"/>
      <c r="DO22" s="74"/>
      <c r="DP22" s="74"/>
      <c r="DQ22" s="74"/>
      <c r="DR22" s="74"/>
      <c r="DS22" s="74"/>
      <c r="DT22" s="74"/>
      <c r="DU22" s="74"/>
      <c r="DV22" s="74"/>
      <c r="DW22" s="74"/>
      <c r="DX22" s="74"/>
      <c r="DY22" s="74"/>
      <c r="DZ22" s="74"/>
      <c r="EA22" s="74"/>
      <c r="EB22" s="74"/>
      <c r="EC22" s="74"/>
      <c r="ED22" s="74"/>
      <c r="EE22" s="74"/>
      <c r="EF22" s="74"/>
      <c r="EG22" s="74"/>
    </row>
    <row r="23" spans="1:137" s="76" customFormat="1" ht="20.25">
      <c r="A23" s="74"/>
      <c r="B23" s="82"/>
      <c r="C23" s="73"/>
      <c r="D23" s="73"/>
      <c r="E23" s="73"/>
      <c r="F23" s="83"/>
      <c r="G23" s="74"/>
      <c r="H23" s="74"/>
      <c r="I23" s="74"/>
      <c r="J23" s="74"/>
      <c r="K23" s="74"/>
      <c r="L23" s="74"/>
      <c r="M23" s="74"/>
      <c r="N23" s="74"/>
      <c r="O23" s="74"/>
      <c r="P23" s="74"/>
      <c r="Q23" s="74"/>
      <c r="R23" s="74"/>
      <c r="S23" s="74"/>
      <c r="T23" s="74"/>
      <c r="U23" s="74"/>
      <c r="V23" s="74"/>
      <c r="W23" s="74"/>
      <c r="X23" s="74"/>
      <c r="Y23" s="74"/>
      <c r="Z23" s="74"/>
      <c r="AA23" s="74"/>
      <c r="AB23" s="74"/>
      <c r="AC23" s="74"/>
      <c r="AD23" s="74"/>
      <c r="AE23" s="74"/>
      <c r="AF23" s="74"/>
      <c r="AG23" s="74"/>
      <c r="AH23" s="74"/>
      <c r="AI23" s="74"/>
      <c r="AJ23" s="74"/>
      <c r="AK23" s="74"/>
      <c r="AL23" s="74"/>
      <c r="AM23" s="74"/>
      <c r="AN23" s="74"/>
      <c r="AO23" s="74"/>
      <c r="AP23" s="74"/>
      <c r="AQ23" s="74"/>
      <c r="AR23" s="74"/>
      <c r="AS23" s="74"/>
      <c r="AT23" s="74"/>
      <c r="AU23" s="74"/>
      <c r="AV23" s="74"/>
      <c r="AW23" s="74"/>
      <c r="AX23" s="74"/>
      <c r="AY23" s="74"/>
      <c r="AZ23" s="74"/>
      <c r="BA23" s="74"/>
      <c r="BB23" s="74"/>
      <c r="BC23" s="74"/>
      <c r="BD23" s="74"/>
      <c r="BE23" s="74"/>
      <c r="BF23" s="74"/>
      <c r="BG23" s="74"/>
      <c r="BH23" s="74"/>
      <c r="BI23" s="74"/>
      <c r="BJ23" s="74"/>
      <c r="BK23" s="74"/>
      <c r="BL23" s="74"/>
      <c r="BM23" s="74"/>
      <c r="BN23" s="74"/>
      <c r="BO23" s="74"/>
      <c r="BP23" s="74"/>
      <c r="BQ23" s="74"/>
      <c r="BR23" s="74"/>
      <c r="BS23" s="74"/>
      <c r="BT23" s="74"/>
      <c r="BU23" s="74"/>
      <c r="BV23" s="74"/>
      <c r="BW23" s="74"/>
      <c r="BX23" s="74"/>
      <c r="BY23" s="74"/>
      <c r="BZ23" s="74"/>
      <c r="CA23" s="74"/>
      <c r="CB23" s="74"/>
      <c r="CC23" s="74"/>
      <c r="CD23" s="74"/>
      <c r="CE23" s="74"/>
      <c r="CF23" s="74"/>
      <c r="CG23" s="74"/>
      <c r="CH23" s="74"/>
      <c r="CI23" s="74"/>
      <c r="CJ23" s="74"/>
      <c r="CK23" s="74"/>
      <c r="CL23" s="74"/>
      <c r="CM23" s="74"/>
      <c r="CN23" s="74"/>
      <c r="CO23" s="74"/>
      <c r="CP23" s="74"/>
      <c r="CQ23" s="74"/>
      <c r="CR23" s="74"/>
      <c r="CS23" s="74"/>
      <c r="CT23" s="74"/>
      <c r="CU23" s="74"/>
      <c r="CV23" s="74"/>
      <c r="CW23" s="74"/>
      <c r="CX23" s="74"/>
      <c r="CY23" s="74"/>
      <c r="CZ23" s="74"/>
      <c r="DA23" s="74"/>
      <c r="DB23" s="74"/>
      <c r="DC23" s="74"/>
      <c r="DD23" s="74"/>
      <c r="DE23" s="74"/>
      <c r="DF23" s="74"/>
      <c r="DG23" s="74"/>
      <c r="DH23" s="74"/>
      <c r="DI23" s="74"/>
      <c r="DJ23" s="74"/>
      <c r="DK23" s="74"/>
      <c r="DL23" s="74"/>
      <c r="DM23" s="74"/>
      <c r="DN23" s="74"/>
      <c r="DO23" s="74"/>
      <c r="DP23" s="74"/>
      <c r="DQ23" s="74"/>
      <c r="DR23" s="74"/>
      <c r="DS23" s="74"/>
      <c r="DT23" s="74"/>
      <c r="DU23" s="74"/>
      <c r="DV23" s="74"/>
      <c r="DW23" s="74"/>
      <c r="DX23" s="74"/>
      <c r="DY23" s="74"/>
      <c r="DZ23" s="74"/>
      <c r="EA23" s="74"/>
      <c r="EB23" s="74"/>
      <c r="EC23" s="74"/>
      <c r="ED23" s="74"/>
      <c r="EE23" s="74"/>
      <c r="EF23" s="74"/>
      <c r="EG23" s="74"/>
    </row>
    <row r="24" spans="1:137" s="76" customFormat="1" ht="20.25">
      <c r="A24" s="74"/>
      <c r="B24" s="75"/>
      <c r="C24" s="495" t="s">
        <v>310</v>
      </c>
      <c r="D24" s="495"/>
      <c r="E24" s="495"/>
      <c r="F24" s="83"/>
      <c r="G24" s="74"/>
      <c r="H24" s="74"/>
      <c r="I24" s="74"/>
      <c r="J24" s="74"/>
      <c r="K24" s="74"/>
      <c r="L24" s="74"/>
      <c r="M24" s="74"/>
      <c r="N24" s="74"/>
      <c r="O24" s="74"/>
      <c r="P24" s="74"/>
      <c r="Q24" s="74"/>
      <c r="R24" s="74"/>
      <c r="S24" s="74"/>
      <c r="T24" s="74"/>
      <c r="U24" s="74"/>
      <c r="V24" s="74"/>
      <c r="W24" s="74"/>
      <c r="X24" s="74"/>
      <c r="Y24" s="74"/>
      <c r="Z24" s="74"/>
      <c r="AA24" s="74"/>
      <c r="AB24" s="74"/>
      <c r="AC24" s="74"/>
      <c r="AD24" s="74"/>
      <c r="AE24" s="74"/>
      <c r="AF24" s="74"/>
      <c r="AG24" s="74"/>
      <c r="AH24" s="74"/>
      <c r="AI24" s="74"/>
      <c r="AJ24" s="74"/>
      <c r="AK24" s="74"/>
      <c r="AL24" s="74"/>
      <c r="AM24" s="74"/>
      <c r="AN24" s="74"/>
      <c r="AO24" s="74"/>
      <c r="AP24" s="74"/>
      <c r="AQ24" s="74"/>
      <c r="AR24" s="74"/>
      <c r="AS24" s="74"/>
      <c r="AT24" s="74"/>
      <c r="AU24" s="74"/>
      <c r="AV24" s="74"/>
      <c r="AW24" s="74"/>
      <c r="AX24" s="74"/>
      <c r="AY24" s="74"/>
      <c r="AZ24" s="74"/>
      <c r="BA24" s="74"/>
      <c r="BB24" s="74"/>
      <c r="BC24" s="74"/>
      <c r="BD24" s="74"/>
      <c r="BE24" s="74"/>
      <c r="BF24" s="74"/>
      <c r="BG24" s="74"/>
      <c r="BH24" s="74"/>
      <c r="BI24" s="74"/>
      <c r="BJ24" s="74"/>
      <c r="BK24" s="74"/>
      <c r="BL24" s="74"/>
      <c r="BM24" s="74"/>
      <c r="BN24" s="74"/>
      <c r="BO24" s="74"/>
      <c r="BP24" s="74"/>
      <c r="BQ24" s="74"/>
      <c r="BR24" s="74"/>
      <c r="BS24" s="74"/>
      <c r="BT24" s="74"/>
      <c r="BU24" s="74"/>
      <c r="BV24" s="74"/>
      <c r="BW24" s="74"/>
      <c r="BX24" s="74"/>
      <c r="BY24" s="74"/>
      <c r="BZ24" s="74"/>
      <c r="CA24" s="74"/>
      <c r="CB24" s="74"/>
      <c r="CC24" s="74"/>
      <c r="CD24" s="74"/>
      <c r="CE24" s="74"/>
      <c r="CF24" s="74"/>
      <c r="CG24" s="74"/>
      <c r="CH24" s="74"/>
      <c r="CI24" s="74"/>
      <c r="CJ24" s="74"/>
      <c r="CK24" s="74"/>
      <c r="CL24" s="74"/>
      <c r="CM24" s="74"/>
      <c r="CN24" s="74"/>
      <c r="CO24" s="74"/>
      <c r="CP24" s="74"/>
      <c r="CQ24" s="74"/>
      <c r="CR24" s="74"/>
      <c r="CS24" s="74"/>
      <c r="CT24" s="74"/>
      <c r="CU24" s="74"/>
      <c r="CV24" s="74"/>
      <c r="CW24" s="74"/>
      <c r="CX24" s="74"/>
      <c r="CY24" s="74"/>
      <c r="CZ24" s="74"/>
      <c r="DA24" s="74"/>
      <c r="DB24" s="74"/>
      <c r="DC24" s="74"/>
      <c r="DD24" s="74"/>
      <c r="DE24" s="74"/>
      <c r="DF24" s="74"/>
      <c r="DG24" s="74"/>
      <c r="DH24" s="74"/>
      <c r="DI24" s="74"/>
      <c r="DJ24" s="74"/>
      <c r="DK24" s="74"/>
      <c r="DL24" s="74"/>
      <c r="DM24" s="74"/>
      <c r="DN24" s="74"/>
      <c r="DO24" s="74"/>
      <c r="DP24" s="74"/>
      <c r="DQ24" s="74"/>
      <c r="DR24" s="74"/>
      <c r="DS24" s="74"/>
      <c r="DT24" s="74"/>
      <c r="DU24" s="74"/>
      <c r="DV24" s="74"/>
      <c r="DW24" s="74"/>
      <c r="DX24" s="74"/>
      <c r="DY24" s="74"/>
      <c r="DZ24" s="74"/>
      <c r="EA24" s="74"/>
      <c r="EB24" s="74"/>
      <c r="EC24" s="74"/>
      <c r="ED24" s="74"/>
      <c r="EE24" s="74"/>
      <c r="EF24" s="74"/>
      <c r="EG24" s="74"/>
    </row>
    <row r="25" spans="1:137" s="76" customFormat="1" ht="20.25">
      <c r="A25" s="74"/>
      <c r="B25" s="77" t="s">
        <v>384</v>
      </c>
      <c r="C25" s="493" t="s">
        <v>393</v>
      </c>
      <c r="D25" s="493"/>
      <c r="E25" s="493"/>
      <c r="F25" s="101">
        <v>1</v>
      </c>
      <c r="G25" s="74"/>
      <c r="H25" s="74"/>
      <c r="I25" s="74"/>
      <c r="J25" s="74"/>
      <c r="K25" s="74"/>
      <c r="L25" s="74"/>
      <c r="M25" s="74"/>
      <c r="N25" s="74"/>
      <c r="O25" s="74"/>
      <c r="P25" s="74"/>
      <c r="Q25" s="74"/>
      <c r="R25" s="74"/>
      <c r="S25" s="74"/>
      <c r="T25" s="74"/>
      <c r="U25" s="74"/>
      <c r="V25" s="74"/>
      <c r="W25" s="74"/>
      <c r="X25" s="74"/>
      <c r="Y25" s="74"/>
      <c r="Z25" s="74"/>
      <c r="AA25" s="74"/>
      <c r="AB25" s="74"/>
      <c r="AC25" s="74"/>
      <c r="AD25" s="74"/>
      <c r="AE25" s="74"/>
      <c r="AF25" s="74"/>
      <c r="AG25" s="74"/>
      <c r="AH25" s="74"/>
      <c r="AI25" s="74"/>
      <c r="AJ25" s="74"/>
      <c r="AK25" s="74"/>
      <c r="AL25" s="74"/>
      <c r="AM25" s="74"/>
      <c r="AN25" s="74"/>
      <c r="AO25" s="74"/>
      <c r="AP25" s="74"/>
      <c r="AQ25" s="74"/>
      <c r="AR25" s="74"/>
      <c r="AS25" s="74"/>
      <c r="AT25" s="74"/>
      <c r="AU25" s="74"/>
      <c r="AV25" s="74"/>
      <c r="AW25" s="74"/>
      <c r="AX25" s="74"/>
      <c r="AY25" s="74"/>
      <c r="AZ25" s="74"/>
      <c r="BA25" s="74"/>
      <c r="BB25" s="74"/>
      <c r="BC25" s="74"/>
      <c r="BD25" s="74"/>
      <c r="BE25" s="74"/>
      <c r="BF25" s="74"/>
      <c r="BG25" s="74"/>
      <c r="BH25" s="74"/>
      <c r="BI25" s="74"/>
      <c r="BJ25" s="74"/>
      <c r="BK25" s="74"/>
      <c r="BL25" s="74"/>
      <c r="BM25" s="74"/>
      <c r="BN25" s="74"/>
      <c r="BO25" s="74"/>
      <c r="BP25" s="74"/>
      <c r="BQ25" s="74"/>
      <c r="BR25" s="74"/>
      <c r="BS25" s="74"/>
      <c r="BT25" s="74"/>
      <c r="BU25" s="74"/>
      <c r="BV25" s="74"/>
      <c r="BW25" s="74"/>
      <c r="BX25" s="74"/>
      <c r="BY25" s="74"/>
      <c r="BZ25" s="74"/>
      <c r="CA25" s="74"/>
      <c r="CB25" s="74"/>
      <c r="CC25" s="74"/>
      <c r="CD25" s="74"/>
      <c r="CE25" s="74"/>
      <c r="CF25" s="74"/>
      <c r="CG25" s="74"/>
      <c r="CH25" s="74"/>
      <c r="CI25" s="74"/>
      <c r="CJ25" s="74"/>
      <c r="CK25" s="74"/>
      <c r="CL25" s="74"/>
      <c r="CM25" s="74"/>
      <c r="CN25" s="74"/>
      <c r="CO25" s="74"/>
      <c r="CP25" s="74"/>
      <c r="CQ25" s="74"/>
      <c r="CR25" s="74"/>
      <c r="CS25" s="74"/>
      <c r="CT25" s="74"/>
      <c r="CU25" s="74"/>
      <c r="CV25" s="74"/>
      <c r="CW25" s="74"/>
      <c r="CX25" s="74"/>
      <c r="CY25" s="74"/>
      <c r="CZ25" s="74"/>
      <c r="DA25" s="74"/>
      <c r="DB25" s="74"/>
      <c r="DC25" s="74"/>
      <c r="DD25" s="74"/>
      <c r="DE25" s="74"/>
      <c r="DF25" s="74"/>
      <c r="DG25" s="74"/>
      <c r="DH25" s="74"/>
      <c r="DI25" s="74"/>
      <c r="DJ25" s="74"/>
      <c r="DK25" s="74"/>
      <c r="DL25" s="74"/>
      <c r="DM25" s="74"/>
      <c r="DN25" s="74"/>
      <c r="DO25" s="74"/>
      <c r="DP25" s="74"/>
      <c r="DQ25" s="74"/>
      <c r="DR25" s="74"/>
      <c r="DS25" s="74"/>
      <c r="DT25" s="74"/>
      <c r="DU25" s="74"/>
      <c r="DV25" s="74"/>
      <c r="DW25" s="74"/>
      <c r="DX25" s="74"/>
      <c r="DY25" s="74"/>
      <c r="DZ25" s="74"/>
      <c r="EA25" s="74"/>
      <c r="EB25" s="74"/>
      <c r="EC25" s="74"/>
      <c r="ED25" s="74"/>
      <c r="EE25" s="74"/>
      <c r="EF25" s="74"/>
      <c r="EG25" s="74"/>
    </row>
    <row r="26" spans="1:137" s="76" customFormat="1" ht="20.25">
      <c r="A26" s="74"/>
      <c r="B26" s="78" t="s">
        <v>386</v>
      </c>
      <c r="C26" s="493" t="s">
        <v>394</v>
      </c>
      <c r="D26" s="493"/>
      <c r="E26" s="493"/>
      <c r="F26" s="101">
        <v>2</v>
      </c>
      <c r="G26" s="74"/>
      <c r="H26" s="74"/>
      <c r="I26" s="82"/>
      <c r="J26" s="82"/>
      <c r="K26" s="82"/>
      <c r="L26" s="82"/>
      <c r="M26" s="82"/>
      <c r="N26" s="82"/>
      <c r="O26" s="82"/>
      <c r="P26" s="82"/>
      <c r="Q26" s="82"/>
      <c r="R26" s="82"/>
      <c r="S26" s="82"/>
      <c r="T26" s="74"/>
      <c r="U26" s="74"/>
      <c r="V26" s="74"/>
      <c r="W26" s="74"/>
      <c r="X26" s="74"/>
      <c r="Y26" s="74"/>
      <c r="Z26" s="74"/>
      <c r="AA26" s="74"/>
      <c r="AB26" s="74"/>
      <c r="AC26" s="74"/>
      <c r="AD26" s="74"/>
      <c r="AE26" s="74"/>
      <c r="AF26" s="74"/>
      <c r="AG26" s="74"/>
      <c r="AH26" s="74"/>
      <c r="AI26" s="74"/>
      <c r="AJ26" s="74"/>
      <c r="AK26" s="74"/>
      <c r="AL26" s="74"/>
      <c r="AM26" s="74"/>
      <c r="AN26" s="74"/>
      <c r="AO26" s="74"/>
      <c r="AP26" s="74"/>
      <c r="AQ26" s="74"/>
      <c r="AR26" s="74"/>
      <c r="AS26" s="74"/>
      <c r="AT26" s="74"/>
      <c r="AU26" s="74"/>
      <c r="AV26" s="74"/>
      <c r="AW26" s="74"/>
      <c r="AX26" s="74"/>
      <c r="AY26" s="74"/>
      <c r="AZ26" s="74"/>
      <c r="BA26" s="74"/>
      <c r="BB26" s="74"/>
      <c r="BC26" s="74"/>
      <c r="BD26" s="74"/>
      <c r="BE26" s="74"/>
      <c r="BF26" s="74"/>
      <c r="BG26" s="74"/>
      <c r="BH26" s="74"/>
      <c r="BI26" s="74"/>
      <c r="BJ26" s="74"/>
      <c r="BK26" s="74"/>
      <c r="BL26" s="74"/>
      <c r="BM26" s="74"/>
      <c r="BN26" s="74"/>
      <c r="BO26" s="74"/>
      <c r="BP26" s="74"/>
      <c r="BQ26" s="74"/>
      <c r="BR26" s="74"/>
      <c r="BS26" s="74"/>
      <c r="BT26" s="74"/>
      <c r="BU26" s="74"/>
      <c r="BV26" s="74"/>
      <c r="BW26" s="74"/>
      <c r="BX26" s="74"/>
      <c r="BY26" s="74"/>
      <c r="BZ26" s="74"/>
      <c r="CA26" s="74"/>
      <c r="CB26" s="74"/>
      <c r="CC26" s="74"/>
      <c r="CD26" s="74"/>
      <c r="CE26" s="74"/>
      <c r="CF26" s="74"/>
      <c r="CG26" s="74"/>
      <c r="CH26" s="74"/>
      <c r="CI26" s="74"/>
      <c r="CJ26" s="74"/>
      <c r="CK26" s="74"/>
      <c r="CL26" s="74"/>
      <c r="CM26" s="74"/>
      <c r="CN26" s="74"/>
      <c r="CO26" s="74"/>
      <c r="CP26" s="74"/>
      <c r="CQ26" s="74"/>
      <c r="CR26" s="74"/>
      <c r="CS26" s="74"/>
      <c r="CT26" s="74"/>
      <c r="CU26" s="74"/>
      <c r="CV26" s="74"/>
      <c r="CW26" s="74"/>
      <c r="CX26" s="74"/>
      <c r="CY26" s="74"/>
      <c r="CZ26" s="74"/>
      <c r="DA26" s="74"/>
      <c r="DB26" s="74"/>
      <c r="DC26" s="74"/>
      <c r="DD26" s="74"/>
      <c r="DE26" s="74"/>
      <c r="DF26" s="74"/>
      <c r="DG26" s="74"/>
      <c r="DH26" s="74"/>
      <c r="DI26" s="74"/>
      <c r="DJ26" s="74"/>
      <c r="DK26" s="74"/>
      <c r="DL26" s="74"/>
      <c r="DM26" s="74"/>
      <c r="DN26" s="74"/>
      <c r="DO26" s="74"/>
      <c r="DP26" s="74"/>
      <c r="DQ26" s="74"/>
      <c r="DR26" s="74"/>
      <c r="DS26" s="74"/>
      <c r="DT26" s="74"/>
      <c r="DU26" s="74"/>
      <c r="DV26" s="74"/>
      <c r="DW26" s="74"/>
      <c r="DX26" s="74"/>
      <c r="DY26" s="74"/>
      <c r="DZ26" s="74"/>
      <c r="EA26" s="74"/>
      <c r="EB26" s="74"/>
      <c r="EC26" s="74"/>
      <c r="ED26" s="74"/>
      <c r="EE26" s="74"/>
      <c r="EF26" s="74"/>
      <c r="EG26" s="74"/>
    </row>
    <row r="27" spans="1:137" s="76" customFormat="1" ht="20.25">
      <c r="A27" s="74"/>
      <c r="B27" s="79" t="s">
        <v>388</v>
      </c>
      <c r="C27" s="493" t="s">
        <v>311</v>
      </c>
      <c r="D27" s="493"/>
      <c r="E27" s="493"/>
      <c r="F27" s="101">
        <v>3</v>
      </c>
      <c r="G27" s="74"/>
      <c r="H27" s="74"/>
      <c r="I27" s="82" t="str" cm="1">
        <f t="array" ref="I27:I31">_xlfn.IFS(I10='8- Politicas de admiistracion '!$C$16,'8- Politicas de admiistracion '!$C$17:$C$21,I10='8- Politicas de admiistracion '!$C$24,'8- Politicas de admiistracion '!$C$25:$C$29,I10='8- Politicas de admiistracion '!$C$32,'8- Politicas de admiistracion '!$C$33:$C$37,I10='8- Politicas de admiistracion '!$C$40,'8- Politicas de admiistracion '!$C$41:$C$45,I10='8- Politicas de admiistracion '!$C$48,'8- Politicas de admiistracion '!$C$49:$C$53,I10='8- Politicas de admiistracion '!$C$56,'8- Politicas de admiistracion '!$C$57:$C$61)</f>
        <v xml:space="preserve">Si el hecho llegara a presentarse, tendría consecuencias o efectos mínimos sobre la entidad.
</v>
      </c>
      <c r="J27" s="82"/>
      <c r="K27" s="82"/>
      <c r="L27" s="82"/>
      <c r="M27" s="82"/>
      <c r="N27" s="82"/>
      <c r="O27" s="82"/>
      <c r="P27" s="82"/>
      <c r="Q27" s="82"/>
      <c r="R27" s="82"/>
      <c r="S27" s="82"/>
      <c r="T27" s="74"/>
      <c r="U27" s="74"/>
      <c r="V27" s="74"/>
      <c r="W27" s="74"/>
      <c r="X27" s="74"/>
      <c r="Y27" s="74"/>
      <c r="Z27" s="74"/>
      <c r="AA27" s="74"/>
      <c r="AB27" s="74"/>
      <c r="AC27" s="74"/>
      <c r="AD27" s="74"/>
      <c r="AE27" s="74"/>
      <c r="AF27" s="74"/>
      <c r="AG27" s="74"/>
      <c r="AH27" s="74"/>
      <c r="AI27" s="74"/>
      <c r="AJ27" s="74"/>
      <c r="AK27" s="74"/>
      <c r="AL27" s="74"/>
      <c r="AM27" s="74"/>
      <c r="AN27" s="74"/>
      <c r="AO27" s="74"/>
      <c r="AP27" s="74"/>
      <c r="AQ27" s="74"/>
      <c r="AR27" s="74"/>
      <c r="AS27" s="74"/>
      <c r="AT27" s="74"/>
      <c r="AU27" s="74"/>
      <c r="AV27" s="74"/>
      <c r="AW27" s="74"/>
      <c r="AX27" s="74"/>
      <c r="AY27" s="74"/>
      <c r="AZ27" s="74"/>
      <c r="BA27" s="74"/>
      <c r="BB27" s="74"/>
      <c r="BC27" s="74"/>
      <c r="BD27" s="74"/>
      <c r="BE27" s="74"/>
      <c r="BF27" s="74"/>
      <c r="BG27" s="74"/>
      <c r="BH27" s="74"/>
      <c r="BI27" s="74"/>
      <c r="BJ27" s="74"/>
      <c r="BK27" s="74"/>
      <c r="BL27" s="74"/>
      <c r="BM27" s="74"/>
      <c r="BN27" s="74"/>
      <c r="BO27" s="74"/>
      <c r="BP27" s="74"/>
      <c r="BQ27" s="74"/>
      <c r="BR27" s="74"/>
      <c r="BS27" s="74"/>
      <c r="BT27" s="74"/>
      <c r="BU27" s="74"/>
      <c r="BV27" s="74"/>
      <c r="BW27" s="74"/>
      <c r="BX27" s="74"/>
      <c r="BY27" s="74"/>
      <c r="BZ27" s="74"/>
      <c r="CA27" s="74"/>
      <c r="CB27" s="74"/>
      <c r="CC27" s="74"/>
      <c r="CD27" s="74"/>
      <c r="CE27" s="74"/>
      <c r="CF27" s="74"/>
      <c r="CG27" s="74"/>
      <c r="CH27" s="74"/>
      <c r="CI27" s="74"/>
      <c r="CJ27" s="74"/>
      <c r="CK27" s="74"/>
      <c r="CL27" s="74"/>
      <c r="CM27" s="74"/>
      <c r="CN27" s="74"/>
      <c r="CO27" s="74"/>
      <c r="CP27" s="74"/>
      <c r="CQ27" s="74"/>
      <c r="CR27" s="74"/>
      <c r="CS27" s="74"/>
      <c r="CT27" s="74"/>
      <c r="CU27" s="74"/>
      <c r="CV27" s="74"/>
      <c r="CW27" s="74"/>
      <c r="CX27" s="74"/>
      <c r="CY27" s="74"/>
      <c r="CZ27" s="74"/>
      <c r="DA27" s="74"/>
      <c r="DB27" s="74"/>
      <c r="DC27" s="74"/>
      <c r="DD27" s="74"/>
      <c r="DE27" s="74"/>
      <c r="DF27" s="74"/>
      <c r="DG27" s="74"/>
      <c r="DH27" s="74"/>
      <c r="DI27" s="74"/>
      <c r="DJ27" s="74"/>
      <c r="DK27" s="74"/>
      <c r="DL27" s="74"/>
      <c r="DM27" s="74"/>
      <c r="DN27" s="74"/>
      <c r="DO27" s="74"/>
      <c r="DP27" s="74"/>
      <c r="DQ27" s="74"/>
      <c r="DR27" s="74"/>
      <c r="DS27" s="74"/>
      <c r="DT27" s="74"/>
      <c r="DU27" s="74"/>
      <c r="DV27" s="74"/>
      <c r="DW27" s="74"/>
      <c r="DX27" s="74"/>
      <c r="DY27" s="74"/>
      <c r="DZ27" s="74"/>
      <c r="EA27" s="74"/>
      <c r="EB27" s="74"/>
      <c r="EC27" s="74"/>
      <c r="ED27" s="74"/>
      <c r="EE27" s="74"/>
      <c r="EF27" s="74"/>
      <c r="EG27" s="74"/>
    </row>
    <row r="28" spans="1:137" s="76" customFormat="1" ht="20.25">
      <c r="A28" s="74"/>
      <c r="B28" s="80" t="s">
        <v>389</v>
      </c>
      <c r="C28" s="493" t="s">
        <v>395</v>
      </c>
      <c r="D28" s="493"/>
      <c r="E28" s="493"/>
      <c r="F28" s="101">
        <v>4</v>
      </c>
      <c r="G28" s="74"/>
      <c r="H28" s="74"/>
      <c r="I28" s="82" t="str">
        <v xml:space="preserve">Si el hecho llegara a presentarse, tendría bajo impacto o efecto sobre la entidad.
</v>
      </c>
      <c r="J28" s="82"/>
      <c r="K28" s="82"/>
      <c r="L28" s="82"/>
      <c r="M28" s="82"/>
      <c r="N28" s="82"/>
      <c r="O28" s="82"/>
      <c r="P28" s="82"/>
      <c r="Q28" s="82"/>
      <c r="R28" s="82"/>
      <c r="S28" s="82"/>
      <c r="T28" s="74"/>
      <c r="U28" s="74"/>
      <c r="V28" s="74"/>
      <c r="W28" s="74"/>
      <c r="X28" s="74"/>
      <c r="Y28" s="74"/>
      <c r="Z28" s="74"/>
      <c r="AA28" s="74"/>
      <c r="AB28" s="74"/>
      <c r="AC28" s="74"/>
      <c r="AD28" s="74"/>
      <c r="AE28" s="74"/>
      <c r="AF28" s="74"/>
      <c r="AG28" s="74"/>
      <c r="AH28" s="74"/>
      <c r="AI28" s="74"/>
      <c r="AJ28" s="74"/>
      <c r="AK28" s="74"/>
      <c r="AL28" s="74"/>
      <c r="AM28" s="74"/>
      <c r="AN28" s="74"/>
      <c r="AO28" s="74"/>
      <c r="AP28" s="74"/>
      <c r="AQ28" s="74"/>
      <c r="AR28" s="74"/>
      <c r="AS28" s="74"/>
      <c r="AT28" s="74"/>
      <c r="AU28" s="74"/>
      <c r="AV28" s="74"/>
      <c r="AW28" s="74"/>
      <c r="AX28" s="74"/>
      <c r="AY28" s="74"/>
      <c r="AZ28" s="74"/>
      <c r="BA28" s="74"/>
      <c r="BB28" s="74"/>
      <c r="BC28" s="74"/>
      <c r="BD28" s="74"/>
      <c r="BE28" s="74"/>
      <c r="BF28" s="74"/>
      <c r="BG28" s="74"/>
      <c r="BH28" s="74"/>
      <c r="BI28" s="74"/>
      <c r="BJ28" s="74"/>
      <c r="BK28" s="74"/>
      <c r="BL28" s="74"/>
      <c r="BM28" s="74"/>
      <c r="BN28" s="74"/>
      <c r="BO28" s="74"/>
      <c r="BP28" s="74"/>
      <c r="BQ28" s="74"/>
      <c r="BR28" s="74"/>
      <c r="BS28" s="74"/>
      <c r="BT28" s="74"/>
      <c r="BU28" s="74"/>
      <c r="BV28" s="74"/>
      <c r="BW28" s="74"/>
      <c r="BX28" s="74"/>
      <c r="BY28" s="74"/>
      <c r="BZ28" s="74"/>
      <c r="CA28" s="74"/>
      <c r="CB28" s="74"/>
      <c r="CC28" s="74"/>
      <c r="CD28" s="74"/>
      <c r="CE28" s="74"/>
      <c r="CF28" s="74"/>
      <c r="CG28" s="74"/>
      <c r="CH28" s="74"/>
      <c r="CI28" s="74"/>
      <c r="CJ28" s="74"/>
      <c r="CK28" s="74"/>
      <c r="CL28" s="74"/>
      <c r="CM28" s="74"/>
      <c r="CN28" s="74"/>
      <c r="CO28" s="74"/>
      <c r="CP28" s="74"/>
      <c r="CQ28" s="74"/>
      <c r="CR28" s="74"/>
      <c r="CS28" s="74"/>
      <c r="CT28" s="74"/>
      <c r="CU28" s="74"/>
      <c r="CV28" s="74"/>
      <c r="CW28" s="74"/>
      <c r="CX28" s="74"/>
      <c r="CY28" s="74"/>
      <c r="CZ28" s="74"/>
      <c r="DA28" s="74"/>
      <c r="DB28" s="74"/>
      <c r="DC28" s="74"/>
      <c r="DD28" s="74"/>
      <c r="DE28" s="74"/>
      <c r="DF28" s="74"/>
      <c r="DG28" s="74"/>
      <c r="DH28" s="74"/>
      <c r="DI28" s="74"/>
      <c r="DJ28" s="74"/>
      <c r="DK28" s="74"/>
      <c r="DL28" s="74"/>
      <c r="DM28" s="74"/>
      <c r="DN28" s="74"/>
      <c r="DO28" s="74"/>
      <c r="DP28" s="74"/>
      <c r="DQ28" s="74"/>
      <c r="DR28" s="74"/>
      <c r="DS28" s="74"/>
      <c r="DT28" s="74"/>
      <c r="DU28" s="74"/>
      <c r="DV28" s="74"/>
      <c r="DW28" s="74"/>
      <c r="DX28" s="74"/>
      <c r="DY28" s="74"/>
      <c r="DZ28" s="74"/>
      <c r="EA28" s="74"/>
      <c r="EB28" s="74"/>
      <c r="EC28" s="74"/>
      <c r="ED28" s="74"/>
      <c r="EE28" s="74"/>
      <c r="EF28" s="74"/>
      <c r="EG28" s="74"/>
    </row>
    <row r="29" spans="1:137" s="76" customFormat="1" ht="20.25">
      <c r="A29" s="74"/>
      <c r="B29" s="81" t="s">
        <v>391</v>
      </c>
      <c r="C29" s="493" t="s">
        <v>396</v>
      </c>
      <c r="D29" s="493"/>
      <c r="E29" s="493"/>
      <c r="F29" s="101">
        <v>5</v>
      </c>
      <c r="G29" s="74"/>
      <c r="H29" s="74"/>
      <c r="I29" s="82" t="str">
        <v xml:space="preserve">Si el hecho llegara a presentarse, tendría medianas consecuencias o efectos sobre la entidad.
</v>
      </c>
      <c r="J29" s="82"/>
      <c r="K29" s="82"/>
      <c r="L29" s="82"/>
      <c r="M29" s="82"/>
      <c r="N29" s="82"/>
      <c r="O29" s="82"/>
      <c r="P29" s="82"/>
      <c r="Q29" s="82"/>
      <c r="R29" s="82"/>
      <c r="S29" s="82"/>
      <c r="T29" s="74"/>
      <c r="U29" s="74"/>
      <c r="V29" s="74"/>
      <c r="W29" s="74"/>
      <c r="X29" s="74"/>
      <c r="Y29" s="74"/>
      <c r="Z29" s="74"/>
      <c r="AA29" s="74"/>
      <c r="AB29" s="74"/>
      <c r="AC29" s="74"/>
      <c r="AD29" s="74"/>
      <c r="AE29" s="74"/>
      <c r="AF29" s="74"/>
      <c r="AG29" s="74"/>
      <c r="AH29" s="74"/>
      <c r="AI29" s="74"/>
      <c r="AJ29" s="74"/>
      <c r="AK29" s="74"/>
      <c r="AL29" s="74"/>
      <c r="AM29" s="74"/>
      <c r="AN29" s="74"/>
      <c r="AO29" s="74"/>
      <c r="AP29" s="74"/>
      <c r="AQ29" s="74"/>
      <c r="AR29" s="74"/>
      <c r="AS29" s="74"/>
      <c r="AT29" s="74"/>
      <c r="AU29" s="74"/>
      <c r="AV29" s="74"/>
      <c r="AW29" s="74"/>
      <c r="AX29" s="74"/>
      <c r="AY29" s="74"/>
      <c r="AZ29" s="74"/>
      <c r="BA29" s="74"/>
      <c r="BB29" s="74"/>
      <c r="BC29" s="74"/>
      <c r="BD29" s="74"/>
      <c r="BE29" s="74"/>
      <c r="BF29" s="74"/>
      <c r="BG29" s="74"/>
      <c r="BH29" s="74"/>
      <c r="BI29" s="74"/>
      <c r="BJ29" s="74"/>
      <c r="BK29" s="74"/>
      <c r="BL29" s="74"/>
      <c r="BM29" s="74"/>
      <c r="BN29" s="74"/>
      <c r="BO29" s="74"/>
      <c r="BP29" s="74"/>
      <c r="BQ29" s="74"/>
      <c r="BR29" s="74"/>
      <c r="BS29" s="74"/>
      <c r="BT29" s="74"/>
      <c r="BU29" s="74"/>
      <c r="BV29" s="74"/>
      <c r="BW29" s="74"/>
      <c r="BX29" s="74"/>
      <c r="BY29" s="74"/>
      <c r="BZ29" s="74"/>
      <c r="CA29" s="74"/>
      <c r="CB29" s="74"/>
      <c r="CC29" s="74"/>
      <c r="CD29" s="74"/>
      <c r="CE29" s="74"/>
      <c r="CF29" s="74"/>
      <c r="CG29" s="74"/>
      <c r="CH29" s="74"/>
      <c r="CI29" s="74"/>
      <c r="CJ29" s="74"/>
      <c r="CK29" s="74"/>
      <c r="CL29" s="74"/>
      <c r="CM29" s="74"/>
      <c r="CN29" s="74"/>
      <c r="CO29" s="74"/>
      <c r="CP29" s="74"/>
      <c r="CQ29" s="74"/>
      <c r="CR29" s="74"/>
      <c r="CS29" s="74"/>
      <c r="CT29" s="74"/>
      <c r="CU29" s="74"/>
      <c r="CV29" s="74"/>
      <c r="CW29" s="74"/>
      <c r="CX29" s="74"/>
      <c r="CY29" s="74"/>
      <c r="CZ29" s="74"/>
      <c r="DA29" s="74"/>
      <c r="DB29" s="74"/>
      <c r="DC29" s="74"/>
      <c r="DD29" s="74"/>
      <c r="DE29" s="74"/>
      <c r="DF29" s="74"/>
      <c r="DG29" s="74"/>
      <c r="DH29" s="74"/>
      <c r="DI29" s="74"/>
      <c r="DJ29" s="74"/>
      <c r="DK29" s="74"/>
      <c r="DL29" s="74"/>
      <c r="DM29" s="74"/>
      <c r="DN29" s="74"/>
      <c r="DO29" s="74"/>
      <c r="DP29" s="74"/>
      <c r="DQ29" s="74"/>
      <c r="DR29" s="74"/>
      <c r="DS29" s="74"/>
      <c r="DT29" s="74"/>
      <c r="DU29" s="74"/>
      <c r="DV29" s="74"/>
      <c r="DW29" s="74"/>
      <c r="DX29" s="74"/>
      <c r="DY29" s="74"/>
      <c r="DZ29" s="74"/>
      <c r="EA29" s="74"/>
      <c r="EB29" s="74"/>
      <c r="EC29" s="74"/>
      <c r="ED29" s="74"/>
      <c r="EE29" s="74"/>
      <c r="EF29" s="74"/>
      <c r="EG29" s="74"/>
    </row>
    <row r="30" spans="1:137" s="76" customFormat="1" ht="20.25">
      <c r="A30" s="74"/>
      <c r="B30" s="82"/>
      <c r="C30" s="73"/>
      <c r="D30" s="73"/>
      <c r="E30" s="73"/>
      <c r="F30" s="83"/>
      <c r="G30" s="74"/>
      <c r="H30" s="74"/>
      <c r="I30" s="82" t="str">
        <v xml:space="preserve">Si el hecho llegara a presentarse, tendría altas consecuencias o efectos sobre la entidad
</v>
      </c>
      <c r="J30" s="82"/>
      <c r="K30" s="82"/>
      <c r="L30" s="82"/>
      <c r="M30" s="82"/>
      <c r="N30" s="82"/>
      <c r="O30" s="82"/>
      <c r="P30" s="82"/>
      <c r="Q30" s="82"/>
      <c r="R30" s="82"/>
      <c r="S30" s="82"/>
      <c r="T30" s="74"/>
      <c r="U30" s="74"/>
      <c r="V30" s="74"/>
      <c r="W30" s="74"/>
      <c r="X30" s="74"/>
      <c r="Y30" s="74"/>
      <c r="Z30" s="74"/>
      <c r="AA30" s="74"/>
      <c r="AB30" s="74"/>
      <c r="AC30" s="74"/>
      <c r="AD30" s="74"/>
      <c r="AE30" s="74"/>
      <c r="AF30" s="74"/>
      <c r="AG30" s="74"/>
      <c r="AH30" s="74"/>
      <c r="AI30" s="74"/>
      <c r="AJ30" s="74"/>
      <c r="AK30" s="74"/>
      <c r="AL30" s="74"/>
      <c r="AM30" s="74"/>
      <c r="AN30" s="74"/>
      <c r="AO30" s="74"/>
      <c r="AP30" s="74"/>
      <c r="AQ30" s="74"/>
      <c r="AR30" s="74"/>
      <c r="AS30" s="74"/>
      <c r="AT30" s="74"/>
      <c r="AU30" s="74"/>
      <c r="AV30" s="74"/>
      <c r="AW30" s="74"/>
      <c r="AX30" s="74"/>
      <c r="AY30" s="74"/>
      <c r="AZ30" s="74"/>
      <c r="BA30" s="74"/>
      <c r="BB30" s="74"/>
      <c r="BC30" s="74"/>
      <c r="BD30" s="74"/>
      <c r="BE30" s="74"/>
      <c r="BF30" s="74"/>
      <c r="BG30" s="74"/>
      <c r="BH30" s="74"/>
      <c r="BI30" s="74"/>
      <c r="BJ30" s="74"/>
      <c r="BK30" s="74"/>
      <c r="BL30" s="74"/>
      <c r="BM30" s="74"/>
      <c r="BN30" s="74"/>
      <c r="BO30" s="74"/>
      <c r="BP30" s="74"/>
      <c r="BQ30" s="74"/>
      <c r="BR30" s="74"/>
      <c r="BS30" s="74"/>
      <c r="BT30" s="74"/>
      <c r="BU30" s="74"/>
      <c r="BV30" s="74"/>
      <c r="BW30" s="74"/>
      <c r="BX30" s="74"/>
      <c r="BY30" s="74"/>
      <c r="BZ30" s="74"/>
      <c r="CA30" s="74"/>
      <c r="CB30" s="74"/>
      <c r="CC30" s="74"/>
      <c r="CD30" s="74"/>
      <c r="CE30" s="74"/>
      <c r="CF30" s="74"/>
      <c r="CG30" s="74"/>
      <c r="CH30" s="74"/>
      <c r="CI30" s="74"/>
      <c r="CJ30" s="74"/>
      <c r="CK30" s="74"/>
      <c r="CL30" s="74"/>
      <c r="CM30" s="74"/>
      <c r="CN30" s="74"/>
      <c r="CO30" s="74"/>
      <c r="CP30" s="74"/>
      <c r="CQ30" s="74"/>
      <c r="CR30" s="74"/>
      <c r="CS30" s="74"/>
      <c r="CT30" s="74"/>
      <c r="CU30" s="74"/>
      <c r="CV30" s="74"/>
      <c r="CW30" s="74"/>
      <c r="CX30" s="74"/>
      <c r="CY30" s="74"/>
      <c r="CZ30" s="74"/>
      <c r="DA30" s="74"/>
      <c r="DB30" s="74"/>
      <c r="DC30" s="74"/>
      <c r="DD30" s="74"/>
      <c r="DE30" s="74"/>
      <c r="DF30" s="74"/>
      <c r="DG30" s="74"/>
      <c r="DH30" s="74"/>
      <c r="DI30" s="74"/>
      <c r="DJ30" s="74"/>
      <c r="DK30" s="74"/>
      <c r="DL30" s="74"/>
      <c r="DM30" s="74"/>
      <c r="DN30" s="74"/>
      <c r="DO30" s="74"/>
      <c r="DP30" s="74"/>
      <c r="DQ30" s="74"/>
      <c r="DR30" s="74"/>
      <c r="DS30" s="74"/>
      <c r="DT30" s="74"/>
      <c r="DU30" s="74"/>
      <c r="DV30" s="74"/>
      <c r="DW30" s="74"/>
      <c r="DX30" s="74"/>
      <c r="DY30" s="74"/>
      <c r="DZ30" s="74"/>
      <c r="EA30" s="74"/>
      <c r="EB30" s="74"/>
      <c r="EC30" s="74"/>
      <c r="ED30" s="74"/>
      <c r="EE30" s="74"/>
      <c r="EF30" s="74"/>
      <c r="EG30" s="74"/>
    </row>
    <row r="31" spans="1:137" s="74" customFormat="1" ht="20.25">
      <c r="B31" s="84"/>
      <c r="C31" s="84"/>
      <c r="D31" s="84"/>
      <c r="E31" s="84"/>
      <c r="F31" s="83"/>
      <c r="I31" s="82" t="str">
        <v xml:space="preserve">Si el hecho llegara a presentarse, tendría desastrosas consecuencias o efectos sobre la entidad.
</v>
      </c>
      <c r="J31" s="82"/>
      <c r="K31" s="82"/>
      <c r="L31" s="82"/>
      <c r="M31" s="82"/>
      <c r="N31" s="82"/>
      <c r="O31" s="82"/>
      <c r="P31" s="82"/>
      <c r="Q31" s="82"/>
      <c r="R31" s="82"/>
      <c r="S31" s="82"/>
    </row>
    <row r="32" spans="1:137" s="74" customFormat="1" ht="20.25">
      <c r="B32" s="99"/>
      <c r="C32" s="494" t="s">
        <v>359</v>
      </c>
      <c r="D32" s="494"/>
      <c r="E32" s="494"/>
      <c r="F32" s="83"/>
      <c r="I32" s="82"/>
      <c r="J32" s="82"/>
      <c r="K32" s="82"/>
      <c r="L32" s="82"/>
      <c r="M32" s="82"/>
      <c r="N32" s="82"/>
      <c r="O32" s="82"/>
      <c r="P32" s="82"/>
      <c r="Q32" s="82"/>
      <c r="R32" s="82"/>
      <c r="S32" s="82"/>
    </row>
    <row r="33" spans="2:19" s="74" customFormat="1" ht="20.25">
      <c r="B33" s="65" t="s">
        <v>384</v>
      </c>
      <c r="C33" s="493" t="s">
        <v>397</v>
      </c>
      <c r="D33" s="493"/>
      <c r="E33" s="493"/>
      <c r="F33" s="102">
        <v>1</v>
      </c>
      <c r="I33" s="82" t="str" cm="1">
        <f t="array" ref="I33:I37">IF(I10='8- Politicas de admiistracion '!$C$16,'8- Politicas de admiistracion '!$C$17:$C$21,IF(I10='8- Politicas de admiistracion '!$C$24,'8- Politicas de admiistracion '!$C$25:$C$29,IF(I10='8- Politicas de admiistracion '!$C$32,'8- Politicas de admiistracion '!$C$33:$C$37,IF(I10='8- Politicas de admiistracion '!$C$40,'8- Politicas de admiistracion '!$C$41:$C$45,IF(I10='8- Politicas de admiistracion '!$C$48,'8- Politicas de admiistracion '!$C$49:$C$53,IF(I10='8- Politicas de admiistracion '!$C$56,'8- Politicas de admiistracion '!$C$57:$C$61))))))</f>
        <v xml:space="preserve">Si el hecho llegara a presentarse, tendría consecuencias o efectos mínimos sobre la entidad.
</v>
      </c>
      <c r="J33" s="82"/>
      <c r="K33" s="82"/>
      <c r="L33" s="82"/>
      <c r="M33" s="82"/>
      <c r="N33" s="82"/>
      <c r="O33" s="82"/>
      <c r="P33" s="82"/>
      <c r="Q33" s="82"/>
      <c r="R33" s="82"/>
      <c r="S33" s="82"/>
    </row>
    <row r="34" spans="2:19" s="74" customFormat="1" ht="20.25">
      <c r="B34" s="69" t="s">
        <v>386</v>
      </c>
      <c r="C34" s="493" t="s">
        <v>398</v>
      </c>
      <c r="D34" s="493"/>
      <c r="E34" s="493"/>
      <c r="F34" s="102">
        <v>2</v>
      </c>
      <c r="I34" s="82" t="str">
        <v xml:space="preserve">Si el hecho llegara a presentarse, tendría bajo impacto o efecto sobre la entidad.
</v>
      </c>
      <c r="J34" s="82"/>
      <c r="K34" s="82"/>
      <c r="L34" s="82"/>
      <c r="M34" s="82"/>
      <c r="N34" s="82"/>
      <c r="O34" s="82"/>
      <c r="P34" s="82"/>
      <c r="Q34" s="82"/>
      <c r="R34" s="82"/>
      <c r="S34" s="82"/>
    </row>
    <row r="35" spans="2:19" s="74" customFormat="1" ht="20.25">
      <c r="B35" s="70" t="s">
        <v>388</v>
      </c>
      <c r="C35" s="493" t="s">
        <v>399</v>
      </c>
      <c r="D35" s="493"/>
      <c r="E35" s="493"/>
      <c r="F35" s="102">
        <v>3</v>
      </c>
      <c r="I35" s="82" t="str">
        <v xml:space="preserve">Si el hecho llegara a presentarse, tendría medianas consecuencias o efectos sobre la entidad.
</v>
      </c>
      <c r="J35" s="82"/>
      <c r="K35" s="82"/>
      <c r="L35" s="82"/>
      <c r="M35" s="82"/>
      <c r="N35" s="82"/>
      <c r="O35" s="82"/>
      <c r="P35" s="82"/>
      <c r="Q35" s="82"/>
      <c r="R35" s="82"/>
      <c r="S35" s="82"/>
    </row>
    <row r="36" spans="2:19" s="74" customFormat="1" ht="20.25">
      <c r="B36" s="71" t="s">
        <v>389</v>
      </c>
      <c r="C36" s="493" t="s">
        <v>400</v>
      </c>
      <c r="D36" s="493"/>
      <c r="E36" s="493"/>
      <c r="F36" s="102">
        <v>4</v>
      </c>
      <c r="I36" s="82" t="str">
        <v xml:space="preserve">Si el hecho llegara a presentarse, tendría altas consecuencias o efectos sobre la entidad
</v>
      </c>
      <c r="J36" s="82"/>
      <c r="K36" s="82"/>
      <c r="L36" s="82"/>
      <c r="M36" s="82"/>
      <c r="N36" s="82"/>
      <c r="O36" s="82"/>
      <c r="P36" s="82"/>
      <c r="Q36" s="82"/>
      <c r="R36" s="82"/>
      <c r="S36" s="82"/>
    </row>
    <row r="37" spans="2:19" s="74" customFormat="1" ht="20.25">
      <c r="B37" s="72" t="s">
        <v>391</v>
      </c>
      <c r="C37" s="493" t="s">
        <v>401</v>
      </c>
      <c r="D37" s="493"/>
      <c r="E37" s="493"/>
      <c r="F37" s="102">
        <v>5</v>
      </c>
      <c r="I37" s="82" t="str">
        <v xml:space="preserve">Si el hecho llegara a presentarse, tendría desastrosas consecuencias o efectos sobre la entidad.
</v>
      </c>
      <c r="J37" s="82"/>
      <c r="K37" s="82"/>
      <c r="L37" s="82"/>
      <c r="M37" s="82"/>
      <c r="N37" s="82"/>
      <c r="O37" s="82"/>
      <c r="P37" s="82"/>
      <c r="Q37" s="82"/>
      <c r="R37" s="82"/>
      <c r="S37" s="82"/>
    </row>
    <row r="38" spans="2:19" s="74" customFormat="1" ht="20.25">
      <c r="B38" s="84"/>
      <c r="C38" s="84"/>
      <c r="D38" s="84"/>
      <c r="E38" s="84"/>
      <c r="F38" s="83"/>
      <c r="I38" s="82"/>
      <c r="J38" s="82"/>
      <c r="K38" s="82"/>
      <c r="L38" s="82"/>
      <c r="M38" s="82"/>
      <c r="N38" s="82"/>
      <c r="O38" s="82"/>
      <c r="P38" s="82"/>
      <c r="Q38" s="82"/>
      <c r="R38" s="82"/>
      <c r="S38" s="82"/>
    </row>
    <row r="39" spans="2:19" s="74" customFormat="1" ht="20.25">
      <c r="B39" s="84"/>
      <c r="C39" s="84"/>
      <c r="D39" s="84"/>
      <c r="E39" s="84"/>
      <c r="F39" s="83"/>
    </row>
    <row r="40" spans="2:19" s="74" customFormat="1" ht="20.25">
      <c r="B40" s="75"/>
      <c r="C40" s="494" t="s">
        <v>390</v>
      </c>
      <c r="D40" s="494"/>
      <c r="E40" s="494"/>
      <c r="F40" s="83"/>
    </row>
    <row r="41" spans="2:19" s="74" customFormat="1" ht="20.25">
      <c r="B41" s="103" t="s">
        <v>384</v>
      </c>
      <c r="C41" s="493" t="s">
        <v>402</v>
      </c>
      <c r="D41" s="493"/>
      <c r="E41" s="493"/>
      <c r="F41" s="102">
        <v>1</v>
      </c>
    </row>
    <row r="42" spans="2:19" s="74" customFormat="1" ht="20.25">
      <c r="B42" s="104" t="s">
        <v>386</v>
      </c>
      <c r="C42" s="493" t="s">
        <v>403</v>
      </c>
      <c r="D42" s="493"/>
      <c r="E42" s="493"/>
      <c r="F42" s="102">
        <v>2</v>
      </c>
    </row>
    <row r="43" spans="2:19" s="74" customFormat="1" ht="20.25">
      <c r="B43" s="105" t="s">
        <v>388</v>
      </c>
      <c r="C43" s="493" t="s">
        <v>404</v>
      </c>
      <c r="D43" s="493"/>
      <c r="E43" s="493"/>
      <c r="F43" s="102">
        <v>3</v>
      </c>
    </row>
    <row r="44" spans="2:19" s="74" customFormat="1" ht="20.25">
      <c r="B44" s="106" t="s">
        <v>389</v>
      </c>
      <c r="C44" s="493" t="s">
        <v>405</v>
      </c>
      <c r="D44" s="493"/>
      <c r="E44" s="493"/>
      <c r="F44" s="102">
        <v>4</v>
      </c>
    </row>
    <row r="45" spans="2:19" s="74" customFormat="1" ht="20.25">
      <c r="B45" s="107" t="s">
        <v>391</v>
      </c>
      <c r="C45" s="493" t="s">
        <v>406</v>
      </c>
      <c r="D45" s="493"/>
      <c r="E45" s="493"/>
      <c r="F45" s="102">
        <v>5</v>
      </c>
    </row>
    <row r="46" spans="2:19" s="74" customFormat="1" ht="20.25">
      <c r="B46" s="82"/>
      <c r="C46" s="82" t="s">
        <v>407</v>
      </c>
      <c r="D46" s="82"/>
      <c r="F46" s="83"/>
    </row>
    <row r="47" spans="2:19" s="74" customFormat="1" ht="20.25">
      <c r="B47" s="82"/>
      <c r="C47" s="82"/>
      <c r="D47" s="82"/>
      <c r="F47" s="83"/>
    </row>
    <row r="48" spans="2:19" s="74" customFormat="1" ht="20.25">
      <c r="B48" s="75"/>
      <c r="C48" s="495" t="s">
        <v>408</v>
      </c>
      <c r="D48" s="495"/>
      <c r="E48" s="495"/>
      <c r="F48" s="83"/>
    </row>
    <row r="49" spans="2:6" s="74" customFormat="1" ht="20.25" customHeight="1">
      <c r="B49" s="77" t="s">
        <v>384</v>
      </c>
      <c r="C49" s="496" t="s">
        <v>409</v>
      </c>
      <c r="D49" s="497"/>
      <c r="E49" s="498"/>
      <c r="F49" s="68">
        <v>1</v>
      </c>
    </row>
    <row r="50" spans="2:6" s="74" customFormat="1" ht="20.25" customHeight="1">
      <c r="B50" s="78" t="s">
        <v>386</v>
      </c>
      <c r="C50" s="496" t="s">
        <v>410</v>
      </c>
      <c r="D50" s="497"/>
      <c r="E50" s="498"/>
      <c r="F50" s="68">
        <v>2</v>
      </c>
    </row>
    <row r="51" spans="2:6" s="74" customFormat="1" ht="20.25" customHeight="1">
      <c r="B51" s="79" t="s">
        <v>388</v>
      </c>
      <c r="C51" s="496" t="s">
        <v>411</v>
      </c>
      <c r="D51" s="497"/>
      <c r="E51" s="498"/>
      <c r="F51" s="68">
        <v>3</v>
      </c>
    </row>
    <row r="52" spans="2:6" s="74" customFormat="1" ht="20.25" customHeight="1">
      <c r="B52" s="80" t="s">
        <v>389</v>
      </c>
      <c r="C52" s="496" t="s">
        <v>412</v>
      </c>
      <c r="D52" s="497"/>
      <c r="E52" s="498"/>
      <c r="F52" s="68">
        <v>4</v>
      </c>
    </row>
    <row r="53" spans="2:6" s="74" customFormat="1" ht="20.25" customHeight="1">
      <c r="B53" s="81" t="s">
        <v>391</v>
      </c>
      <c r="C53" s="496" t="s">
        <v>413</v>
      </c>
      <c r="D53" s="497"/>
      <c r="E53" s="498"/>
      <c r="F53" s="68">
        <v>5</v>
      </c>
    </row>
    <row r="54" spans="2:6" s="74" customFormat="1" ht="20.25">
      <c r="B54" s="82"/>
      <c r="C54" s="82"/>
      <c r="D54" s="82"/>
      <c r="E54" s="82"/>
      <c r="F54" s="83"/>
    </row>
    <row r="55" spans="2:6" s="74" customFormat="1" ht="20.25"/>
    <row r="56" spans="2:6" s="74" customFormat="1" ht="20.25" customHeight="1">
      <c r="B56" s="75"/>
      <c r="C56" s="94" t="s">
        <v>382</v>
      </c>
      <c r="D56" s="94"/>
      <c r="E56" s="94"/>
      <c r="F56" s="83"/>
    </row>
    <row r="57" spans="2:6" s="74" customFormat="1" ht="20.25" customHeight="1">
      <c r="B57" s="77" t="s">
        <v>384</v>
      </c>
      <c r="C57" s="499" t="s">
        <v>414</v>
      </c>
      <c r="D57" s="500"/>
      <c r="E57" s="501"/>
      <c r="F57" s="68">
        <v>1</v>
      </c>
    </row>
    <row r="58" spans="2:6" s="74" customFormat="1" ht="20.25" customHeight="1">
      <c r="B58" s="78" t="s">
        <v>386</v>
      </c>
      <c r="C58" s="499" t="s">
        <v>415</v>
      </c>
      <c r="D58" s="500"/>
      <c r="E58" s="501"/>
      <c r="F58" s="68">
        <v>2</v>
      </c>
    </row>
    <row r="59" spans="2:6" s="74" customFormat="1" ht="20.25" customHeight="1">
      <c r="B59" s="79" t="s">
        <v>388</v>
      </c>
      <c r="C59" s="499" t="s">
        <v>416</v>
      </c>
      <c r="D59" s="500"/>
      <c r="E59" s="501"/>
      <c r="F59" s="68">
        <v>3</v>
      </c>
    </row>
    <row r="60" spans="2:6" s="74" customFormat="1" ht="20.25" customHeight="1">
      <c r="B60" s="80" t="s">
        <v>389</v>
      </c>
      <c r="C60" s="499" t="s">
        <v>417</v>
      </c>
      <c r="D60" s="500"/>
      <c r="E60" s="501"/>
      <c r="F60" s="68">
        <v>4</v>
      </c>
    </row>
    <row r="61" spans="2:6" s="74" customFormat="1" ht="20.25" customHeight="1">
      <c r="B61" s="81" t="s">
        <v>391</v>
      </c>
      <c r="C61" s="499" t="s">
        <v>418</v>
      </c>
      <c r="D61" s="500"/>
      <c r="E61" s="501"/>
      <c r="F61" s="68">
        <v>5</v>
      </c>
    </row>
    <row r="62" spans="2:6" s="74" customFormat="1" ht="20.25">
      <c r="E62" s="85"/>
    </row>
    <row r="63" spans="2:6" s="74" customFormat="1" ht="20.25">
      <c r="E63" s="85"/>
    </row>
    <row r="64" spans="2:6" s="74" customFormat="1" ht="20.25">
      <c r="E64" s="85"/>
    </row>
    <row r="65" spans="5:5" s="74" customFormat="1" ht="20.25">
      <c r="E65" s="85"/>
    </row>
    <row r="66" spans="5:5" s="74" customFormat="1" ht="20.25">
      <c r="E66" s="85"/>
    </row>
    <row r="67" spans="5:5" s="74" customFormat="1" ht="20.25">
      <c r="E67" s="85"/>
    </row>
    <row r="68" spans="5:5" s="74" customFormat="1" ht="20.25">
      <c r="E68" s="85"/>
    </row>
    <row r="69" spans="5:5" s="74" customFormat="1" ht="20.25">
      <c r="E69" s="85"/>
    </row>
    <row r="70" spans="5:5" s="74" customFormat="1" ht="20.25">
      <c r="E70" s="85"/>
    </row>
    <row r="71" spans="5:5" s="74" customFormat="1" ht="20.25">
      <c r="E71" s="85"/>
    </row>
    <row r="72" spans="5:5" s="74" customFormat="1" ht="20.25">
      <c r="E72" s="85"/>
    </row>
    <row r="73" spans="5:5" s="74" customFormat="1" ht="20.25">
      <c r="E73" s="85"/>
    </row>
    <row r="74" spans="5:5" s="74" customFormat="1" ht="20.25">
      <c r="E74" s="85"/>
    </row>
    <row r="75" spans="5:5" s="74" customFormat="1" ht="20.25">
      <c r="E75" s="85"/>
    </row>
    <row r="76" spans="5:5" s="74" customFormat="1" ht="20.25">
      <c r="E76" s="85"/>
    </row>
    <row r="77" spans="5:5" s="74" customFormat="1" ht="20.25">
      <c r="E77" s="85"/>
    </row>
    <row r="78" spans="5:5" s="74" customFormat="1" ht="20.25">
      <c r="E78" s="85"/>
    </row>
    <row r="79" spans="5:5" s="74" customFormat="1" ht="20.25">
      <c r="E79" s="85"/>
    </row>
    <row r="80" spans="5:5" s="74" customFormat="1" ht="20.25">
      <c r="E80" s="85"/>
    </row>
    <row r="81" spans="5:5" s="74" customFormat="1" ht="20.25">
      <c r="E81" s="85"/>
    </row>
    <row r="82" spans="5:5" s="74" customFormat="1" ht="20.25">
      <c r="E82" s="85"/>
    </row>
    <row r="83" spans="5:5" s="74" customFormat="1" ht="20.25">
      <c r="E83" s="85"/>
    </row>
    <row r="84" spans="5:5" s="74" customFormat="1" ht="20.25">
      <c r="E84" s="85"/>
    </row>
    <row r="85" spans="5:5" s="74" customFormat="1" ht="20.25">
      <c r="E85" s="85"/>
    </row>
    <row r="86" spans="5:5" s="74" customFormat="1" ht="20.25">
      <c r="E86" s="85"/>
    </row>
    <row r="87" spans="5:5" s="74" customFormat="1" ht="20.25">
      <c r="E87" s="85"/>
    </row>
    <row r="88" spans="5:5" s="74" customFormat="1" ht="20.25">
      <c r="E88" s="85"/>
    </row>
    <row r="89" spans="5:5" s="74" customFormat="1" ht="20.25">
      <c r="E89" s="85"/>
    </row>
    <row r="90" spans="5:5" s="74" customFormat="1" ht="20.25">
      <c r="E90" s="85"/>
    </row>
    <row r="91" spans="5:5" s="74" customFormat="1" ht="20.25">
      <c r="E91" s="85"/>
    </row>
    <row r="92" spans="5:5" s="74" customFormat="1" ht="20.25">
      <c r="E92" s="85"/>
    </row>
    <row r="93" spans="5:5" s="74" customFormat="1" ht="20.25">
      <c r="E93" s="85"/>
    </row>
    <row r="94" spans="5:5" s="74" customFormat="1" ht="20.25">
      <c r="E94" s="85"/>
    </row>
    <row r="95" spans="5:5" s="74" customFormat="1" ht="20.25">
      <c r="E95" s="85"/>
    </row>
    <row r="96" spans="5:5" s="74" customFormat="1" ht="20.25">
      <c r="E96" s="85"/>
    </row>
    <row r="97" spans="5:5" s="74" customFormat="1" ht="20.25">
      <c r="E97" s="85"/>
    </row>
    <row r="98" spans="5:5" s="74" customFormat="1" ht="20.25">
      <c r="E98" s="85"/>
    </row>
    <row r="99" spans="5:5" s="74" customFormat="1" ht="20.25">
      <c r="E99" s="85"/>
    </row>
    <row r="100" spans="5:5" s="74" customFormat="1" ht="20.25">
      <c r="E100" s="85"/>
    </row>
    <row r="101" spans="5:5" s="74" customFormat="1" ht="20.25">
      <c r="E101" s="85"/>
    </row>
    <row r="102" spans="5:5" s="74" customFormat="1" ht="20.25">
      <c r="E102" s="85"/>
    </row>
    <row r="103" spans="5:5" s="74" customFormat="1" ht="20.25">
      <c r="E103" s="85"/>
    </row>
    <row r="104" spans="5:5" s="74" customFormat="1" ht="20.25">
      <c r="E104" s="85"/>
    </row>
    <row r="105" spans="5:5" s="74" customFormat="1" ht="20.25">
      <c r="E105" s="85"/>
    </row>
    <row r="106" spans="5:5" s="74" customFormat="1" ht="20.25">
      <c r="E106" s="85"/>
    </row>
    <row r="107" spans="5:5" s="74" customFormat="1" ht="20.25">
      <c r="E107" s="85"/>
    </row>
    <row r="108" spans="5:5" s="74" customFormat="1" ht="20.25">
      <c r="E108" s="85"/>
    </row>
    <row r="109" spans="5:5" s="74" customFormat="1" ht="20.25">
      <c r="E109" s="85"/>
    </row>
    <row r="110" spans="5:5" s="74" customFormat="1" ht="20.25">
      <c r="E110" s="85"/>
    </row>
    <row r="111" spans="5:5" s="74" customFormat="1" ht="20.25">
      <c r="E111" s="85"/>
    </row>
    <row r="112" spans="5:5" s="74" customFormat="1" ht="20.25">
      <c r="E112" s="85"/>
    </row>
    <row r="113" spans="5:5" s="74" customFormat="1" ht="20.25">
      <c r="E113" s="85"/>
    </row>
    <row r="114" spans="5:5" s="74" customFormat="1" ht="20.25">
      <c r="E114" s="85"/>
    </row>
    <row r="115" spans="5:5" s="74" customFormat="1" ht="20.25">
      <c r="E115" s="85"/>
    </row>
    <row r="116" spans="5:5" s="74" customFormat="1" ht="20.25">
      <c r="E116" s="85"/>
    </row>
    <row r="117" spans="5:5" s="74" customFormat="1" ht="20.25">
      <c r="E117" s="85"/>
    </row>
    <row r="118" spans="5:5" s="74" customFormat="1" ht="20.25">
      <c r="E118" s="85"/>
    </row>
    <row r="119" spans="5:5" s="74" customFormat="1" ht="20.25">
      <c r="E119" s="85"/>
    </row>
    <row r="120" spans="5:5" s="74" customFormat="1" ht="20.25">
      <c r="E120" s="85"/>
    </row>
    <row r="121" spans="5:5" s="74" customFormat="1" ht="20.25">
      <c r="E121" s="85"/>
    </row>
    <row r="122" spans="5:5" s="74" customFormat="1" ht="20.25">
      <c r="E122" s="85"/>
    </row>
    <row r="123" spans="5:5" s="74" customFormat="1" ht="20.25">
      <c r="E123" s="85"/>
    </row>
    <row r="124" spans="5:5" s="74" customFormat="1" ht="20.25">
      <c r="E124" s="85"/>
    </row>
    <row r="125" spans="5:5" s="74" customFormat="1" ht="20.25">
      <c r="E125" s="85"/>
    </row>
    <row r="126" spans="5:5" s="74" customFormat="1" ht="20.25">
      <c r="E126" s="85"/>
    </row>
    <row r="127" spans="5:5" s="74" customFormat="1" ht="20.25">
      <c r="E127" s="85"/>
    </row>
    <row r="128" spans="5:5" s="74" customFormat="1" ht="20.25">
      <c r="E128" s="85"/>
    </row>
    <row r="129" spans="5:5" s="74" customFormat="1" ht="20.25">
      <c r="E129" s="85"/>
    </row>
    <row r="130" spans="5:5" s="74" customFormat="1" ht="20.25">
      <c r="E130" s="85"/>
    </row>
    <row r="131" spans="5:5" s="74" customFormat="1" ht="20.25">
      <c r="E131" s="85"/>
    </row>
    <row r="132" spans="5:5" s="74" customFormat="1" ht="20.25">
      <c r="E132" s="85"/>
    </row>
    <row r="133" spans="5:5" s="74" customFormat="1" ht="20.25">
      <c r="E133" s="85"/>
    </row>
    <row r="134" spans="5:5" s="74" customFormat="1" ht="20.25">
      <c r="E134" s="85"/>
    </row>
    <row r="135" spans="5:5" s="74" customFormat="1" ht="20.25">
      <c r="E135" s="85"/>
    </row>
    <row r="136" spans="5:5" s="74" customFormat="1" ht="20.25">
      <c r="E136" s="85"/>
    </row>
    <row r="137" spans="5:5" s="74" customFormat="1" ht="20.25">
      <c r="E137" s="85"/>
    </row>
    <row r="138" spans="5:5" s="74" customFormat="1" ht="20.25">
      <c r="E138" s="85"/>
    </row>
    <row r="139" spans="5:5" s="74" customFormat="1" ht="20.25">
      <c r="E139" s="85"/>
    </row>
    <row r="140" spans="5:5" s="74" customFormat="1" ht="20.25">
      <c r="E140" s="85"/>
    </row>
    <row r="141" spans="5:5" s="74" customFormat="1" ht="20.25">
      <c r="E141" s="85"/>
    </row>
    <row r="142" spans="5:5" s="74" customFormat="1" ht="20.25">
      <c r="E142" s="85"/>
    </row>
    <row r="143" spans="5:5" s="74" customFormat="1" ht="20.25">
      <c r="E143" s="85"/>
    </row>
    <row r="144" spans="5:5" s="74" customFormat="1" ht="20.25">
      <c r="E144" s="85"/>
    </row>
    <row r="145" spans="5:5" s="74" customFormat="1" ht="20.25">
      <c r="E145" s="85"/>
    </row>
    <row r="146" spans="5:5" s="74" customFormat="1" ht="20.25">
      <c r="E146" s="85"/>
    </row>
    <row r="147" spans="5:5" s="74" customFormat="1" ht="20.25">
      <c r="E147" s="85"/>
    </row>
    <row r="148" spans="5:5" s="74" customFormat="1" ht="20.25">
      <c r="E148" s="85"/>
    </row>
    <row r="149" spans="5:5" s="74" customFormat="1" ht="20.25">
      <c r="E149" s="85"/>
    </row>
    <row r="150" spans="5:5" s="74" customFormat="1" ht="20.25">
      <c r="E150" s="85"/>
    </row>
    <row r="151" spans="5:5" s="74" customFormat="1" ht="20.25">
      <c r="E151" s="85"/>
    </row>
    <row r="152" spans="5:5" s="74" customFormat="1" ht="20.25">
      <c r="E152" s="85"/>
    </row>
    <row r="153" spans="5:5" s="74" customFormat="1" ht="20.25">
      <c r="E153" s="85"/>
    </row>
    <row r="154" spans="5:5" s="74" customFormat="1" ht="20.25">
      <c r="E154" s="85"/>
    </row>
    <row r="155" spans="5:5" s="74" customFormat="1" ht="20.25">
      <c r="E155" s="85"/>
    </row>
    <row r="156" spans="5:5" s="74" customFormat="1" ht="20.25">
      <c r="E156" s="85"/>
    </row>
    <row r="157" spans="5:5" s="74" customFormat="1" ht="20.25">
      <c r="E157" s="85"/>
    </row>
    <row r="158" spans="5:5" s="74" customFormat="1" ht="20.25">
      <c r="E158" s="85"/>
    </row>
    <row r="159" spans="5:5" s="74" customFormat="1" ht="20.25">
      <c r="E159" s="85"/>
    </row>
    <row r="160" spans="5:5" s="74" customFormat="1" ht="20.25">
      <c r="E160" s="85"/>
    </row>
    <row r="161" spans="5:5" s="74" customFormat="1" ht="20.25">
      <c r="E161" s="85"/>
    </row>
    <row r="162" spans="5:5" s="74" customFormat="1" ht="20.25">
      <c r="E162" s="85"/>
    </row>
    <row r="163" spans="5:5" s="74" customFormat="1" ht="20.25">
      <c r="E163" s="85"/>
    </row>
    <row r="164" spans="5:5" s="74" customFormat="1" ht="20.25">
      <c r="E164" s="85"/>
    </row>
    <row r="165" spans="5:5" s="74" customFormat="1" ht="20.25">
      <c r="E165" s="85"/>
    </row>
    <row r="166" spans="5:5" s="74" customFormat="1" ht="20.25">
      <c r="E166" s="85"/>
    </row>
    <row r="167" spans="5:5" s="74" customFormat="1" ht="20.25">
      <c r="E167" s="85"/>
    </row>
    <row r="168" spans="5:5" s="74" customFormat="1" ht="20.25">
      <c r="E168" s="85"/>
    </row>
    <row r="169" spans="5:5" s="74" customFormat="1" ht="20.25">
      <c r="E169" s="85"/>
    </row>
    <row r="170" spans="5:5" s="74" customFormat="1" ht="20.25">
      <c r="E170" s="85"/>
    </row>
    <row r="171" spans="5:5" s="74" customFormat="1" ht="20.25">
      <c r="E171" s="85"/>
    </row>
    <row r="172" spans="5:5" s="74" customFormat="1" ht="20.25">
      <c r="E172" s="85"/>
    </row>
    <row r="173" spans="5:5" s="74" customFormat="1" ht="20.25">
      <c r="E173" s="85"/>
    </row>
    <row r="174" spans="5:5" s="74" customFormat="1" ht="20.25">
      <c r="E174" s="85"/>
    </row>
    <row r="175" spans="5:5" s="74" customFormat="1" ht="20.25">
      <c r="E175" s="85"/>
    </row>
    <row r="176" spans="5:5" s="74" customFormat="1" ht="20.25">
      <c r="E176" s="85"/>
    </row>
    <row r="177" spans="5:5" s="74" customFormat="1" ht="20.25">
      <c r="E177" s="85"/>
    </row>
    <row r="178" spans="5:5" s="74" customFormat="1" ht="20.25">
      <c r="E178" s="85"/>
    </row>
    <row r="179" spans="5:5" s="74" customFormat="1" ht="20.25">
      <c r="E179" s="85"/>
    </row>
    <row r="180" spans="5:5" s="74" customFormat="1" ht="20.25">
      <c r="E180" s="85"/>
    </row>
    <row r="181" spans="5:5" s="74" customFormat="1" ht="20.25">
      <c r="E181" s="85"/>
    </row>
    <row r="182" spans="5:5" s="74" customFormat="1" ht="20.25">
      <c r="E182" s="85"/>
    </row>
    <row r="183" spans="5:5" s="74" customFormat="1" ht="20.25">
      <c r="E183" s="85"/>
    </row>
    <row r="184" spans="5:5" s="74" customFormat="1" ht="20.25">
      <c r="E184" s="85"/>
    </row>
    <row r="185" spans="5:5" s="74" customFormat="1" ht="20.25">
      <c r="E185" s="85"/>
    </row>
    <row r="186" spans="5:5" s="74" customFormat="1" ht="20.25">
      <c r="E186" s="85"/>
    </row>
    <row r="187" spans="5:5" s="74" customFormat="1" ht="20.25">
      <c r="E187" s="85"/>
    </row>
    <row r="188" spans="5:5" s="74" customFormat="1" ht="20.25">
      <c r="E188" s="85"/>
    </row>
    <row r="189" spans="5:5" s="74" customFormat="1" ht="20.25">
      <c r="E189" s="85"/>
    </row>
    <row r="190" spans="5:5" s="74" customFormat="1" ht="20.25">
      <c r="E190" s="85"/>
    </row>
    <row r="191" spans="5:5" s="74" customFormat="1" ht="20.25">
      <c r="E191" s="85"/>
    </row>
    <row r="192" spans="5:5" s="74" customFormat="1" ht="20.25">
      <c r="E192" s="85"/>
    </row>
    <row r="193" spans="5:5" s="74" customFormat="1" ht="20.25">
      <c r="E193" s="85"/>
    </row>
    <row r="194" spans="5:5" s="74" customFormat="1" ht="20.25">
      <c r="E194" s="85"/>
    </row>
    <row r="195" spans="5:5" s="74" customFormat="1" ht="20.25">
      <c r="E195" s="85"/>
    </row>
    <row r="196" spans="5:5" s="74" customFormat="1" ht="20.25">
      <c r="E196" s="85"/>
    </row>
    <row r="197" spans="5:5" s="74" customFormat="1" ht="20.25">
      <c r="E197" s="85"/>
    </row>
    <row r="198" spans="5:5" s="74" customFormat="1" ht="20.25">
      <c r="E198" s="85"/>
    </row>
    <row r="199" spans="5:5" s="2" customFormat="1">
      <c r="E199" s="43"/>
    </row>
    <row r="200" spans="5:5" s="2" customFormat="1">
      <c r="E200" s="43"/>
    </row>
    <row r="201" spans="5:5" s="2" customFormat="1">
      <c r="E201" s="43"/>
    </row>
    <row r="202" spans="5:5" s="2" customFormat="1">
      <c r="E202" s="43"/>
    </row>
    <row r="203" spans="5:5" s="2" customFormat="1">
      <c r="E203" s="43"/>
    </row>
    <row r="204" spans="5:5" s="2" customFormat="1">
      <c r="E204" s="43"/>
    </row>
    <row r="205" spans="5:5" s="2" customFormat="1">
      <c r="E205" s="43"/>
    </row>
    <row r="206" spans="5:5" s="2" customFormat="1">
      <c r="E206" s="43"/>
    </row>
    <row r="207" spans="5:5" s="2" customFormat="1">
      <c r="E207" s="43"/>
    </row>
    <row r="208" spans="5:5" s="2" customFormat="1">
      <c r="E208" s="43"/>
    </row>
    <row r="209" spans="5:5" s="2" customFormat="1">
      <c r="E209" s="43"/>
    </row>
    <row r="210" spans="5:5" s="2" customFormat="1">
      <c r="E210" s="43"/>
    </row>
    <row r="211" spans="5:5" s="2" customFormat="1">
      <c r="E211" s="43"/>
    </row>
    <row r="212" spans="5:5" s="2" customFormat="1">
      <c r="E212" s="43"/>
    </row>
    <row r="213" spans="5:5" s="2" customFormat="1">
      <c r="E213" s="43"/>
    </row>
    <row r="214" spans="5:5" s="2" customFormat="1">
      <c r="E214" s="43"/>
    </row>
    <row r="215" spans="5:5" s="2" customFormat="1">
      <c r="E215" s="43"/>
    </row>
    <row r="216" spans="5:5" s="2" customFormat="1">
      <c r="E216" s="43"/>
    </row>
    <row r="217" spans="5:5" s="2" customFormat="1">
      <c r="E217" s="43"/>
    </row>
    <row r="218" spans="5:5" s="2" customFormat="1">
      <c r="E218" s="43"/>
    </row>
    <row r="219" spans="5:5" s="2" customFormat="1">
      <c r="E219" s="43"/>
    </row>
    <row r="220" spans="5:5" s="2" customFormat="1">
      <c r="E220" s="43"/>
    </row>
    <row r="221" spans="5:5" s="2" customFormat="1">
      <c r="E221" s="43"/>
    </row>
    <row r="222" spans="5:5" s="2" customFormat="1">
      <c r="E222" s="43"/>
    </row>
    <row r="223" spans="5:5" s="2" customFormat="1">
      <c r="E223" s="43"/>
    </row>
    <row r="224" spans="5:5" s="2" customFormat="1">
      <c r="E224" s="43"/>
    </row>
    <row r="225" spans="5:5" s="2" customFormat="1">
      <c r="E225" s="43"/>
    </row>
    <row r="226" spans="5:5" s="2" customFormat="1">
      <c r="E226" s="43"/>
    </row>
    <row r="227" spans="5:5" s="2" customFormat="1">
      <c r="E227" s="43"/>
    </row>
    <row r="228" spans="5:5" s="2" customFormat="1">
      <c r="E228" s="43"/>
    </row>
    <row r="229" spans="5:5" s="2" customFormat="1">
      <c r="E229" s="43"/>
    </row>
    <row r="230" spans="5:5" s="2" customFormat="1">
      <c r="E230" s="43"/>
    </row>
    <row r="231" spans="5:5" s="2" customFormat="1">
      <c r="E231" s="43"/>
    </row>
    <row r="232" spans="5:5" s="2" customFormat="1">
      <c r="E232" s="43"/>
    </row>
    <row r="233" spans="5:5" s="2" customFormat="1">
      <c r="E233" s="43"/>
    </row>
    <row r="234" spans="5:5" s="2" customFormat="1">
      <c r="E234" s="43"/>
    </row>
    <row r="235" spans="5:5" s="2" customFormat="1">
      <c r="E235" s="43"/>
    </row>
    <row r="236" spans="5:5" s="2" customFormat="1">
      <c r="E236" s="43"/>
    </row>
    <row r="237" spans="5:5" s="2" customFormat="1">
      <c r="E237" s="43"/>
    </row>
    <row r="238" spans="5:5" s="2" customFormat="1">
      <c r="E238" s="43"/>
    </row>
    <row r="239" spans="5:5" s="2" customFormat="1">
      <c r="E239" s="43"/>
    </row>
    <row r="240" spans="5:5" s="2" customFormat="1">
      <c r="E240" s="43"/>
    </row>
    <row r="241" spans="5:5" s="2" customFormat="1">
      <c r="E241" s="43"/>
    </row>
    <row r="242" spans="5:5" s="2" customFormat="1">
      <c r="E242" s="43"/>
    </row>
    <row r="243" spans="5:5" s="2" customFormat="1">
      <c r="E243" s="43"/>
    </row>
    <row r="244" spans="5:5" s="2" customFormat="1">
      <c r="E244" s="43"/>
    </row>
    <row r="245" spans="5:5" s="2" customFormat="1">
      <c r="E245" s="43"/>
    </row>
    <row r="246" spans="5:5" s="2" customFormat="1">
      <c r="E246" s="43"/>
    </row>
    <row r="247" spans="5:5" s="2" customFormat="1">
      <c r="E247" s="43"/>
    </row>
    <row r="248" spans="5:5" s="2" customFormat="1">
      <c r="E248" s="43"/>
    </row>
    <row r="249" spans="5:5" s="2" customFormat="1">
      <c r="E249" s="43"/>
    </row>
    <row r="250" spans="5:5" s="2" customFormat="1">
      <c r="E250" s="43"/>
    </row>
    <row r="251" spans="5:5" s="2" customFormat="1">
      <c r="E251" s="43"/>
    </row>
    <row r="252" spans="5:5" s="2" customFormat="1">
      <c r="E252" s="43"/>
    </row>
    <row r="253" spans="5:5" s="2" customFormat="1">
      <c r="E253" s="43"/>
    </row>
    <row r="254" spans="5:5" s="2" customFormat="1">
      <c r="E254" s="43"/>
    </row>
    <row r="255" spans="5:5" s="2" customFormat="1">
      <c r="E255" s="43"/>
    </row>
    <row r="256" spans="5:5" s="2" customFormat="1">
      <c r="E256" s="43"/>
    </row>
    <row r="257" spans="5:5" s="2" customFormat="1">
      <c r="E257" s="43"/>
    </row>
    <row r="258" spans="5:5" s="2" customFormat="1">
      <c r="E258" s="43"/>
    </row>
    <row r="259" spans="5:5" s="2" customFormat="1">
      <c r="E259" s="43"/>
    </row>
    <row r="260" spans="5:5" s="2" customFormat="1">
      <c r="E260" s="43"/>
    </row>
    <row r="261" spans="5:5" s="2" customFormat="1">
      <c r="E261" s="43"/>
    </row>
    <row r="262" spans="5:5" s="2" customFormat="1">
      <c r="E262" s="43"/>
    </row>
    <row r="263" spans="5:5" s="2" customFormat="1">
      <c r="E263" s="43"/>
    </row>
    <row r="264" spans="5:5" s="2" customFormat="1">
      <c r="E264" s="43"/>
    </row>
    <row r="265" spans="5:5" s="2" customFormat="1">
      <c r="E265" s="43"/>
    </row>
    <row r="266" spans="5:5" s="2" customFormat="1">
      <c r="E266" s="43"/>
    </row>
    <row r="267" spans="5:5" s="2" customFormat="1">
      <c r="E267" s="43"/>
    </row>
    <row r="268" spans="5:5" s="2" customFormat="1">
      <c r="E268" s="43"/>
    </row>
    <row r="269" spans="5:5" s="2" customFormat="1">
      <c r="E269" s="43"/>
    </row>
    <row r="270" spans="5:5" s="2" customFormat="1">
      <c r="E270" s="43"/>
    </row>
    <row r="271" spans="5:5" s="2" customFormat="1">
      <c r="E271" s="43"/>
    </row>
    <row r="272" spans="5:5" s="2" customFormat="1">
      <c r="E272" s="43"/>
    </row>
    <row r="273" spans="5:5" s="2" customFormat="1">
      <c r="E273" s="43"/>
    </row>
    <row r="274" spans="5:5" s="2" customFormat="1">
      <c r="E274" s="43"/>
    </row>
    <row r="275" spans="5:5" s="2" customFormat="1">
      <c r="E275" s="43"/>
    </row>
    <row r="276" spans="5:5" s="2" customFormat="1">
      <c r="E276" s="43"/>
    </row>
    <row r="277" spans="5:5" s="2" customFormat="1">
      <c r="E277" s="43"/>
    </row>
    <row r="278" spans="5:5" s="2" customFormat="1">
      <c r="E278" s="43"/>
    </row>
    <row r="279" spans="5:5" s="2" customFormat="1">
      <c r="E279" s="43"/>
    </row>
    <row r="280" spans="5:5" s="2" customFormat="1">
      <c r="E280" s="43"/>
    </row>
    <row r="281" spans="5:5" s="2" customFormat="1">
      <c r="E281" s="43"/>
    </row>
    <row r="282" spans="5:5" s="2" customFormat="1">
      <c r="E282" s="43"/>
    </row>
    <row r="283" spans="5:5" s="2" customFormat="1">
      <c r="E283" s="43"/>
    </row>
    <row r="284" spans="5:5" s="2" customFormat="1">
      <c r="E284" s="43"/>
    </row>
    <row r="285" spans="5:5" s="2" customFormat="1">
      <c r="E285" s="43"/>
    </row>
    <row r="286" spans="5:5" s="2" customFormat="1">
      <c r="E286" s="43"/>
    </row>
    <row r="287" spans="5:5" s="2" customFormat="1">
      <c r="E287" s="43"/>
    </row>
    <row r="288" spans="5:5" s="2" customFormat="1">
      <c r="E288" s="43"/>
    </row>
    <row r="289" spans="5:5" s="2" customFormat="1">
      <c r="E289" s="43"/>
    </row>
    <row r="290" spans="5:5" s="2" customFormat="1">
      <c r="E290" s="43"/>
    </row>
    <row r="291" spans="5:5" s="2" customFormat="1">
      <c r="E291" s="43"/>
    </row>
    <row r="292" spans="5:5" s="2" customFormat="1">
      <c r="E292" s="43"/>
    </row>
    <row r="293" spans="5:5" s="2" customFormat="1">
      <c r="E293" s="43"/>
    </row>
    <row r="294" spans="5:5" s="2" customFormat="1">
      <c r="E294" s="43"/>
    </row>
    <row r="295" spans="5:5" s="2" customFormat="1">
      <c r="E295" s="43"/>
    </row>
    <row r="296" spans="5:5" s="2" customFormat="1">
      <c r="E296" s="43"/>
    </row>
    <row r="297" spans="5:5" s="2" customFormat="1">
      <c r="E297" s="43"/>
    </row>
    <row r="298" spans="5:5" s="2" customFormat="1">
      <c r="E298" s="43"/>
    </row>
    <row r="299" spans="5:5" s="2" customFormat="1">
      <c r="E299" s="43"/>
    </row>
    <row r="300" spans="5:5" s="2" customFormat="1">
      <c r="E300" s="43"/>
    </row>
    <row r="301" spans="5:5" s="2" customFormat="1">
      <c r="E301" s="43"/>
    </row>
    <row r="302" spans="5:5" s="2" customFormat="1">
      <c r="E302" s="43"/>
    </row>
    <row r="303" spans="5:5" s="2" customFormat="1">
      <c r="E303" s="43"/>
    </row>
    <row r="304" spans="5:5" s="2" customFormat="1">
      <c r="E304" s="43"/>
    </row>
    <row r="305" spans="5:5" s="2" customFormat="1">
      <c r="E305" s="43"/>
    </row>
    <row r="306" spans="5:5" s="2" customFormat="1">
      <c r="E306" s="43"/>
    </row>
    <row r="307" spans="5:5" s="2" customFormat="1">
      <c r="E307" s="43"/>
    </row>
    <row r="308" spans="5:5" s="2" customFormat="1">
      <c r="E308" s="43"/>
    </row>
    <row r="309" spans="5:5" s="2" customFormat="1">
      <c r="E309" s="43"/>
    </row>
    <row r="310" spans="5:5" s="2" customFormat="1">
      <c r="E310" s="43"/>
    </row>
    <row r="311" spans="5:5" s="2" customFormat="1">
      <c r="E311" s="43"/>
    </row>
    <row r="312" spans="5:5" s="2" customFormat="1">
      <c r="E312" s="43"/>
    </row>
    <row r="313" spans="5:5" s="2" customFormat="1">
      <c r="E313" s="43"/>
    </row>
    <row r="314" spans="5:5" s="2" customFormat="1">
      <c r="E314" s="43"/>
    </row>
    <row r="315" spans="5:5" s="2" customFormat="1">
      <c r="E315" s="43"/>
    </row>
    <row r="316" spans="5:5" s="2" customFormat="1">
      <c r="E316" s="43"/>
    </row>
    <row r="317" spans="5:5" s="2" customFormat="1">
      <c r="E317" s="43"/>
    </row>
    <row r="318" spans="5:5" s="2" customFormat="1">
      <c r="E318" s="43"/>
    </row>
    <row r="319" spans="5:5" s="2" customFormat="1">
      <c r="E319" s="43"/>
    </row>
    <row r="320" spans="5:5" s="2" customFormat="1">
      <c r="E320" s="43"/>
    </row>
    <row r="321" spans="5:5" s="2" customFormat="1">
      <c r="E321" s="43"/>
    </row>
    <row r="322" spans="5:5" s="2" customFormat="1">
      <c r="E322" s="43"/>
    </row>
    <row r="323" spans="5:5" s="2" customFormat="1">
      <c r="E323" s="43"/>
    </row>
    <row r="324" spans="5:5" s="2" customFormat="1">
      <c r="E324" s="43"/>
    </row>
    <row r="325" spans="5:5" s="2" customFormat="1">
      <c r="E325" s="43"/>
    </row>
    <row r="326" spans="5:5" s="2" customFormat="1">
      <c r="E326" s="43"/>
    </row>
    <row r="327" spans="5:5" s="2" customFormat="1">
      <c r="E327" s="43"/>
    </row>
    <row r="328" spans="5:5" s="2" customFormat="1">
      <c r="E328" s="43"/>
    </row>
    <row r="329" spans="5:5" s="2" customFormat="1">
      <c r="E329" s="43"/>
    </row>
    <row r="330" spans="5:5" s="2" customFormat="1">
      <c r="E330" s="43"/>
    </row>
    <row r="331" spans="5:5" s="2" customFormat="1">
      <c r="E331" s="43"/>
    </row>
    <row r="332" spans="5:5" s="2" customFormat="1">
      <c r="E332" s="43"/>
    </row>
    <row r="333" spans="5:5" s="2" customFormat="1">
      <c r="E333" s="43"/>
    </row>
    <row r="334" spans="5:5" s="2" customFormat="1">
      <c r="E334" s="43"/>
    </row>
    <row r="335" spans="5:5" s="2" customFormat="1">
      <c r="E335" s="43"/>
    </row>
    <row r="336" spans="5:5" s="2" customFormat="1">
      <c r="E336" s="43"/>
    </row>
    <row r="337" spans="5:5" s="2" customFormat="1">
      <c r="E337" s="43"/>
    </row>
    <row r="338" spans="5:5" s="2" customFormat="1">
      <c r="E338" s="43"/>
    </row>
    <row r="339" spans="5:5" s="2" customFormat="1">
      <c r="E339" s="43"/>
    </row>
    <row r="340" spans="5:5" s="2" customFormat="1">
      <c r="E340" s="43"/>
    </row>
    <row r="341" spans="5:5" s="2" customFormat="1">
      <c r="E341" s="43"/>
    </row>
    <row r="342" spans="5:5" s="2" customFormat="1">
      <c r="E342" s="43"/>
    </row>
    <row r="343" spans="5:5" s="2" customFormat="1">
      <c r="E343" s="43"/>
    </row>
    <row r="344" spans="5:5" s="2" customFormat="1">
      <c r="E344" s="43"/>
    </row>
    <row r="345" spans="5:5" s="2" customFormat="1">
      <c r="E345" s="43"/>
    </row>
    <row r="346" spans="5:5" s="2" customFormat="1">
      <c r="E346" s="43"/>
    </row>
    <row r="347" spans="5:5" s="2" customFormat="1">
      <c r="E347" s="43"/>
    </row>
    <row r="348" spans="5:5" s="2" customFormat="1">
      <c r="E348" s="43"/>
    </row>
    <row r="349" spans="5:5" s="2" customFormat="1">
      <c r="E349" s="43"/>
    </row>
    <row r="350" spans="5:5" s="2" customFormat="1">
      <c r="E350" s="43"/>
    </row>
    <row r="351" spans="5:5" s="2" customFormat="1">
      <c r="E351" s="43"/>
    </row>
    <row r="352" spans="5:5" s="2" customFormat="1">
      <c r="E352" s="43"/>
    </row>
    <row r="353" spans="5:5" s="2" customFormat="1">
      <c r="E353" s="43"/>
    </row>
    <row r="354" spans="5:5" s="2" customFormat="1">
      <c r="E354" s="43"/>
    </row>
    <row r="355" spans="5:5" s="2" customFormat="1">
      <c r="E355" s="43"/>
    </row>
    <row r="356" spans="5:5" s="2" customFormat="1">
      <c r="E356" s="43"/>
    </row>
    <row r="357" spans="5:5" s="2" customFormat="1">
      <c r="E357" s="43"/>
    </row>
    <row r="358" spans="5:5" s="2" customFormat="1">
      <c r="E358" s="43"/>
    </row>
    <row r="359" spans="5:5" s="2" customFormat="1">
      <c r="E359" s="43"/>
    </row>
    <row r="360" spans="5:5" s="2" customFormat="1">
      <c r="E360" s="43"/>
    </row>
    <row r="361" spans="5:5" s="2" customFormat="1">
      <c r="E361" s="43"/>
    </row>
    <row r="362" spans="5:5" s="2" customFormat="1">
      <c r="E362" s="43"/>
    </row>
    <row r="363" spans="5:5" s="2" customFormat="1">
      <c r="E363" s="43"/>
    </row>
    <row r="364" spans="5:5" s="2" customFormat="1">
      <c r="E364" s="43"/>
    </row>
    <row r="365" spans="5:5" s="2" customFormat="1">
      <c r="E365" s="43"/>
    </row>
    <row r="366" spans="5:5" s="2" customFormat="1">
      <c r="E366" s="43"/>
    </row>
    <row r="367" spans="5:5" s="2" customFormat="1">
      <c r="E367" s="43"/>
    </row>
    <row r="368" spans="5:5" s="2" customFormat="1">
      <c r="E368" s="43"/>
    </row>
    <row r="369" spans="5:5" s="2" customFormat="1">
      <c r="E369" s="43"/>
    </row>
    <row r="370" spans="5:5" s="2" customFormat="1">
      <c r="E370" s="43"/>
    </row>
    <row r="371" spans="5:5" s="2" customFormat="1">
      <c r="E371" s="43"/>
    </row>
    <row r="372" spans="5:5" s="2" customFormat="1">
      <c r="E372" s="43"/>
    </row>
    <row r="373" spans="5:5" s="2" customFormat="1">
      <c r="E373" s="43"/>
    </row>
    <row r="374" spans="5:5" s="2" customFormat="1">
      <c r="E374" s="43"/>
    </row>
    <row r="375" spans="5:5" s="2" customFormat="1">
      <c r="E375" s="43"/>
    </row>
    <row r="376" spans="5:5" s="2" customFormat="1">
      <c r="E376" s="43"/>
    </row>
    <row r="377" spans="5:5" s="2" customFormat="1">
      <c r="E377" s="43"/>
    </row>
    <row r="378" spans="5:5" s="2" customFormat="1">
      <c r="E378" s="43"/>
    </row>
    <row r="379" spans="5:5" s="2" customFormat="1">
      <c r="E379" s="43"/>
    </row>
    <row r="380" spans="5:5" s="2" customFormat="1">
      <c r="E380" s="43"/>
    </row>
    <row r="381" spans="5:5" s="2" customFormat="1">
      <c r="E381" s="43"/>
    </row>
    <row r="382" spans="5:5" s="2" customFormat="1">
      <c r="E382" s="43"/>
    </row>
    <row r="383" spans="5:5" s="2" customFormat="1">
      <c r="E383" s="43"/>
    </row>
    <row r="384" spans="5:5" s="2" customFormat="1">
      <c r="E384" s="43"/>
    </row>
    <row r="385" spans="5:5" s="2" customFormat="1">
      <c r="E385" s="43"/>
    </row>
    <row r="386" spans="5:5" s="2" customFormat="1">
      <c r="E386" s="43"/>
    </row>
    <row r="387" spans="5:5" s="2" customFormat="1">
      <c r="E387" s="43"/>
    </row>
    <row r="388" spans="5:5" s="2" customFormat="1">
      <c r="E388" s="43"/>
    </row>
    <row r="389" spans="5:5" s="2" customFormat="1">
      <c r="E389" s="43"/>
    </row>
    <row r="390" spans="5:5" s="2" customFormat="1">
      <c r="E390" s="43"/>
    </row>
    <row r="391" spans="5:5" s="2" customFormat="1">
      <c r="E391" s="43"/>
    </row>
    <row r="392" spans="5:5" s="2" customFormat="1">
      <c r="E392" s="43"/>
    </row>
    <row r="393" spans="5:5" s="2" customFormat="1">
      <c r="E393" s="43"/>
    </row>
    <row r="394" spans="5:5" s="2" customFormat="1">
      <c r="E394" s="43"/>
    </row>
    <row r="395" spans="5:5" s="2" customFormat="1">
      <c r="E395" s="43"/>
    </row>
    <row r="396" spans="5:5" s="2" customFormat="1">
      <c r="E396" s="43"/>
    </row>
    <row r="397" spans="5:5" s="2" customFormat="1">
      <c r="E397" s="43"/>
    </row>
    <row r="398" spans="5:5" s="2" customFormat="1">
      <c r="E398" s="43"/>
    </row>
    <row r="399" spans="5:5" s="2" customFormat="1">
      <c r="E399" s="43"/>
    </row>
    <row r="400" spans="5:5" s="2" customFormat="1">
      <c r="E400" s="43"/>
    </row>
    <row r="401" spans="5:5" s="2" customFormat="1">
      <c r="E401" s="43"/>
    </row>
    <row r="402" spans="5:5" s="2" customFormat="1">
      <c r="E402" s="43"/>
    </row>
    <row r="403" spans="5:5" s="2" customFormat="1">
      <c r="E403" s="43"/>
    </row>
    <row r="404" spans="5:5" s="2" customFormat="1">
      <c r="E404" s="43"/>
    </row>
    <row r="405" spans="5:5" s="2" customFormat="1">
      <c r="E405" s="43"/>
    </row>
    <row r="406" spans="5:5" s="2" customFormat="1">
      <c r="E406" s="43"/>
    </row>
    <row r="407" spans="5:5" s="2" customFormat="1">
      <c r="E407" s="43"/>
    </row>
    <row r="408" spans="5:5" s="2" customFormat="1">
      <c r="E408" s="43"/>
    </row>
    <row r="409" spans="5:5" s="2" customFormat="1">
      <c r="E409" s="43"/>
    </row>
    <row r="410" spans="5:5" s="2" customFormat="1">
      <c r="E410" s="43"/>
    </row>
    <row r="411" spans="5:5" s="2" customFormat="1">
      <c r="E411" s="43"/>
    </row>
    <row r="412" spans="5:5" s="2" customFormat="1">
      <c r="E412" s="43"/>
    </row>
    <row r="413" spans="5:5" s="2" customFormat="1">
      <c r="E413" s="43"/>
    </row>
    <row r="414" spans="5:5" s="2" customFormat="1">
      <c r="E414" s="43"/>
    </row>
    <row r="415" spans="5:5" s="2" customFormat="1">
      <c r="E415" s="43"/>
    </row>
    <row r="416" spans="5:5" s="2" customFormat="1">
      <c r="E416" s="43"/>
    </row>
    <row r="417" spans="5:5" s="2" customFormat="1">
      <c r="E417" s="43"/>
    </row>
    <row r="418" spans="5:5" s="2" customFormat="1">
      <c r="E418" s="43"/>
    </row>
    <row r="419" spans="5:5" s="2" customFormat="1">
      <c r="E419" s="43"/>
    </row>
    <row r="420" spans="5:5" s="2" customFormat="1">
      <c r="E420" s="43"/>
    </row>
    <row r="421" spans="5:5" s="2" customFormat="1">
      <c r="E421" s="43"/>
    </row>
    <row r="422" spans="5:5" s="2" customFormat="1">
      <c r="E422" s="43"/>
    </row>
    <row r="423" spans="5:5" s="2" customFormat="1">
      <c r="E423" s="43"/>
    </row>
    <row r="424" spans="5:5" s="2" customFormat="1">
      <c r="E424" s="43"/>
    </row>
    <row r="425" spans="5:5" s="2" customFormat="1">
      <c r="E425" s="43"/>
    </row>
    <row r="426" spans="5:5" s="2" customFormat="1">
      <c r="E426" s="43"/>
    </row>
    <row r="427" spans="5:5" s="2" customFormat="1">
      <c r="E427" s="43"/>
    </row>
    <row r="428" spans="5:5" s="2" customFormat="1">
      <c r="E428" s="43"/>
    </row>
    <row r="429" spans="5:5" s="2" customFormat="1">
      <c r="E429" s="43"/>
    </row>
    <row r="430" spans="5:5" s="2" customFormat="1">
      <c r="E430" s="43"/>
    </row>
    <row r="431" spans="5:5" s="2" customFormat="1">
      <c r="E431" s="43"/>
    </row>
    <row r="432" spans="5:5" s="2" customFormat="1">
      <c r="E432" s="43"/>
    </row>
    <row r="433" spans="5:5" s="2" customFormat="1">
      <c r="E433" s="43"/>
    </row>
    <row r="434" spans="5:5" s="2" customFormat="1">
      <c r="E434" s="43"/>
    </row>
    <row r="435" spans="5:5" s="2" customFormat="1">
      <c r="E435" s="43"/>
    </row>
    <row r="436" spans="5:5" s="2" customFormat="1">
      <c r="E436" s="43"/>
    </row>
    <row r="437" spans="5:5" s="2" customFormat="1">
      <c r="E437" s="43"/>
    </row>
    <row r="438" spans="5:5" s="2" customFormat="1">
      <c r="E438" s="43"/>
    </row>
    <row r="439" spans="5:5" s="2" customFormat="1">
      <c r="E439" s="43"/>
    </row>
    <row r="440" spans="5:5" s="2" customFormat="1">
      <c r="E440" s="43"/>
    </row>
    <row r="441" spans="5:5" s="2" customFormat="1">
      <c r="E441" s="43"/>
    </row>
    <row r="442" spans="5:5" s="2" customFormat="1">
      <c r="E442" s="43"/>
    </row>
    <row r="443" spans="5:5" s="2" customFormat="1">
      <c r="E443" s="43"/>
    </row>
    <row r="444" spans="5:5" s="2" customFormat="1">
      <c r="E444" s="43"/>
    </row>
    <row r="445" spans="5:5" s="2" customFormat="1">
      <c r="E445" s="43"/>
    </row>
    <row r="446" spans="5:5" s="2" customFormat="1">
      <c r="E446" s="43"/>
    </row>
    <row r="447" spans="5:5" s="2" customFormat="1">
      <c r="E447" s="43"/>
    </row>
    <row r="448" spans="5:5" s="2" customFormat="1">
      <c r="E448" s="43"/>
    </row>
    <row r="449" spans="5:5" s="2" customFormat="1">
      <c r="E449" s="43"/>
    </row>
    <row r="450" spans="5:5" s="2" customFormat="1">
      <c r="E450" s="43"/>
    </row>
    <row r="451" spans="5:5" s="2" customFormat="1">
      <c r="E451" s="43"/>
    </row>
    <row r="452" spans="5:5" s="2" customFormat="1">
      <c r="E452" s="43"/>
    </row>
    <row r="453" spans="5:5" s="2" customFormat="1">
      <c r="E453" s="43"/>
    </row>
    <row r="454" spans="5:5" s="2" customFormat="1">
      <c r="E454" s="43"/>
    </row>
    <row r="455" spans="5:5" s="2" customFormat="1">
      <c r="E455" s="43"/>
    </row>
    <row r="456" spans="5:5" s="2" customFormat="1">
      <c r="E456" s="43"/>
    </row>
    <row r="457" spans="5:5" s="2" customFormat="1">
      <c r="E457" s="43"/>
    </row>
    <row r="458" spans="5:5" s="2" customFormat="1">
      <c r="E458" s="43"/>
    </row>
    <row r="459" spans="5:5" s="2" customFormat="1">
      <c r="E459" s="43"/>
    </row>
    <row r="460" spans="5:5" s="2" customFormat="1">
      <c r="E460" s="43"/>
    </row>
    <row r="461" spans="5:5" s="2" customFormat="1">
      <c r="E461" s="43"/>
    </row>
    <row r="462" spans="5:5" s="2" customFormat="1">
      <c r="E462" s="43"/>
    </row>
    <row r="463" spans="5:5" s="2" customFormat="1">
      <c r="E463" s="43"/>
    </row>
    <row r="464" spans="5:5" s="2" customFormat="1">
      <c r="E464" s="43"/>
    </row>
    <row r="465" spans="5:5" s="2" customFormat="1">
      <c r="E465" s="43"/>
    </row>
    <row r="466" spans="5:5" s="2" customFormat="1">
      <c r="E466" s="43"/>
    </row>
    <row r="467" spans="5:5" s="2" customFormat="1">
      <c r="E467" s="43"/>
    </row>
    <row r="468" spans="5:5" s="2" customFormat="1">
      <c r="E468" s="43"/>
    </row>
    <row r="469" spans="5:5" s="2" customFormat="1">
      <c r="E469" s="43"/>
    </row>
    <row r="470" spans="5:5" s="2" customFormat="1">
      <c r="E470" s="43"/>
    </row>
    <row r="471" spans="5:5" s="2" customFormat="1">
      <c r="E471" s="43"/>
    </row>
    <row r="472" spans="5:5" s="2" customFormat="1">
      <c r="E472" s="43"/>
    </row>
    <row r="473" spans="5:5" s="2" customFormat="1">
      <c r="E473" s="43"/>
    </row>
    <row r="474" spans="5:5" s="2" customFormat="1">
      <c r="E474" s="43"/>
    </row>
    <row r="475" spans="5:5" s="2" customFormat="1">
      <c r="E475" s="43"/>
    </row>
    <row r="476" spans="5:5" s="2" customFormat="1">
      <c r="E476" s="43"/>
    </row>
    <row r="477" spans="5:5" s="2" customFormat="1">
      <c r="E477" s="43"/>
    </row>
    <row r="478" spans="5:5" s="2" customFormat="1">
      <c r="E478" s="43"/>
    </row>
    <row r="479" spans="5:5" s="2" customFormat="1">
      <c r="E479" s="43"/>
    </row>
    <row r="480" spans="5:5" s="2" customFormat="1">
      <c r="E480" s="43"/>
    </row>
    <row r="481" spans="5:5" s="2" customFormat="1">
      <c r="E481" s="43"/>
    </row>
    <row r="482" spans="5:5" s="2" customFormat="1">
      <c r="E482" s="43"/>
    </row>
    <row r="483" spans="5:5" s="2" customFormat="1">
      <c r="E483" s="43"/>
    </row>
    <row r="484" spans="5:5" s="2" customFormat="1">
      <c r="E484" s="43"/>
    </row>
    <row r="485" spans="5:5" s="2" customFormat="1">
      <c r="E485" s="43"/>
    </row>
    <row r="486" spans="5:5" s="2" customFormat="1">
      <c r="E486" s="43"/>
    </row>
    <row r="487" spans="5:5" s="2" customFormat="1">
      <c r="E487" s="43"/>
    </row>
    <row r="488" spans="5:5" s="2" customFormat="1">
      <c r="E488" s="43"/>
    </row>
    <row r="489" spans="5:5" s="2" customFormat="1">
      <c r="E489" s="43"/>
    </row>
    <row r="490" spans="5:5" s="2" customFormat="1">
      <c r="E490" s="43"/>
    </row>
    <row r="491" spans="5:5" s="2" customFormat="1">
      <c r="E491" s="43"/>
    </row>
    <row r="492" spans="5:5" s="2" customFormat="1">
      <c r="E492" s="43"/>
    </row>
    <row r="493" spans="5:5" s="2" customFormat="1">
      <c r="E493" s="43"/>
    </row>
    <row r="494" spans="5:5" s="2" customFormat="1">
      <c r="E494" s="43"/>
    </row>
    <row r="495" spans="5:5" s="2" customFormat="1">
      <c r="E495" s="43"/>
    </row>
    <row r="496" spans="5:5" s="2" customFormat="1">
      <c r="E496" s="43"/>
    </row>
    <row r="497" spans="5:5" s="2" customFormat="1">
      <c r="E497" s="43"/>
    </row>
    <row r="498" spans="5:5" s="2" customFormat="1">
      <c r="E498" s="43"/>
    </row>
    <row r="499" spans="5:5" s="2" customFormat="1">
      <c r="E499" s="43"/>
    </row>
    <row r="500" spans="5:5" s="2" customFormat="1">
      <c r="E500" s="43"/>
    </row>
    <row r="501" spans="5:5" s="2" customFormat="1">
      <c r="E501" s="43"/>
    </row>
    <row r="502" spans="5:5" s="2" customFormat="1">
      <c r="E502" s="43"/>
    </row>
    <row r="503" spans="5:5" s="2" customFormat="1">
      <c r="E503" s="43"/>
    </row>
    <row r="504" spans="5:5" s="2" customFormat="1">
      <c r="E504" s="43"/>
    </row>
    <row r="505" spans="5:5" s="2" customFormat="1">
      <c r="E505" s="43"/>
    </row>
    <row r="506" spans="5:5" s="2" customFormat="1">
      <c r="E506" s="43"/>
    </row>
    <row r="507" spans="5:5" s="2" customFormat="1">
      <c r="E507" s="43"/>
    </row>
    <row r="508" spans="5:5" s="2" customFormat="1">
      <c r="E508" s="43"/>
    </row>
    <row r="509" spans="5:5" s="2" customFormat="1">
      <c r="E509" s="43"/>
    </row>
    <row r="510" spans="5:5" s="2" customFormat="1">
      <c r="E510" s="43"/>
    </row>
    <row r="511" spans="5:5" s="2" customFormat="1">
      <c r="E511" s="43"/>
    </row>
    <row r="512" spans="5:5" s="2" customFormat="1">
      <c r="E512" s="43"/>
    </row>
    <row r="513" spans="5:5" s="2" customFormat="1">
      <c r="E513" s="43"/>
    </row>
    <row r="514" spans="5:5" s="2" customFormat="1">
      <c r="E514" s="43"/>
    </row>
    <row r="515" spans="5:5" s="2" customFormat="1">
      <c r="E515" s="43"/>
    </row>
    <row r="516" spans="5:5" s="2" customFormat="1">
      <c r="E516" s="43"/>
    </row>
    <row r="517" spans="5:5" s="2" customFormat="1">
      <c r="E517" s="43"/>
    </row>
    <row r="518" spans="5:5" s="2" customFormat="1">
      <c r="E518" s="43"/>
    </row>
    <row r="519" spans="5:5" s="2" customFormat="1">
      <c r="E519" s="43"/>
    </row>
    <row r="520" spans="5:5" s="2" customFormat="1">
      <c r="E520" s="43"/>
    </row>
    <row r="521" spans="5:5" s="2" customFormat="1">
      <c r="E521" s="43"/>
    </row>
    <row r="522" spans="5:5" s="2" customFormat="1">
      <c r="E522" s="43"/>
    </row>
    <row r="523" spans="5:5" s="2" customFormat="1">
      <c r="E523" s="43"/>
    </row>
    <row r="524" spans="5:5" s="2" customFormat="1">
      <c r="E524" s="43"/>
    </row>
    <row r="525" spans="5:5" s="2" customFormat="1">
      <c r="E525" s="43"/>
    </row>
    <row r="526" spans="5:5" s="2" customFormat="1">
      <c r="E526" s="43"/>
    </row>
    <row r="527" spans="5:5" s="2" customFormat="1">
      <c r="E527" s="43"/>
    </row>
    <row r="528" spans="5:5" s="2" customFormat="1">
      <c r="E528" s="43"/>
    </row>
    <row r="529" spans="5:5" s="2" customFormat="1">
      <c r="E529" s="43"/>
    </row>
    <row r="530" spans="5:5" s="2" customFormat="1">
      <c r="E530" s="43"/>
    </row>
    <row r="531" spans="5:5" s="2" customFormat="1">
      <c r="E531" s="43"/>
    </row>
    <row r="532" spans="5:5" s="2" customFormat="1">
      <c r="E532" s="43"/>
    </row>
    <row r="533" spans="5:5" s="2" customFormat="1">
      <c r="E533" s="43"/>
    </row>
    <row r="534" spans="5:5" s="2" customFormat="1">
      <c r="E534" s="43"/>
    </row>
    <row r="535" spans="5:5" s="2" customFormat="1">
      <c r="E535" s="43"/>
    </row>
    <row r="536" spans="5:5" s="2" customFormat="1">
      <c r="E536" s="43"/>
    </row>
    <row r="537" spans="5:5" s="2" customFormat="1">
      <c r="E537" s="43"/>
    </row>
    <row r="538" spans="5:5" s="2" customFormat="1">
      <c r="E538" s="43"/>
    </row>
    <row r="539" spans="5:5" s="2" customFormat="1">
      <c r="E539" s="43"/>
    </row>
    <row r="540" spans="5:5" s="2" customFormat="1">
      <c r="E540" s="43"/>
    </row>
    <row r="541" spans="5:5" s="2" customFormat="1">
      <c r="E541" s="43"/>
    </row>
    <row r="542" spans="5:5" s="2" customFormat="1">
      <c r="E542" s="43"/>
    </row>
    <row r="543" spans="5:5" s="2" customFormat="1">
      <c r="E543" s="43"/>
    </row>
    <row r="544" spans="5:5" s="2" customFormat="1">
      <c r="E544" s="43"/>
    </row>
    <row r="545" spans="5:5" s="2" customFormat="1">
      <c r="E545" s="43"/>
    </row>
    <row r="546" spans="5:5" s="2" customFormat="1">
      <c r="E546" s="43"/>
    </row>
    <row r="547" spans="5:5" s="2" customFormat="1">
      <c r="E547" s="43"/>
    </row>
    <row r="548" spans="5:5" s="2" customFormat="1">
      <c r="E548" s="43"/>
    </row>
    <row r="549" spans="5:5" s="2" customFormat="1">
      <c r="E549" s="43"/>
    </row>
    <row r="550" spans="5:5" s="2" customFormat="1">
      <c r="E550" s="43"/>
    </row>
    <row r="551" spans="5:5" s="2" customFormat="1">
      <c r="E551" s="43"/>
    </row>
    <row r="552" spans="5:5" s="2" customFormat="1">
      <c r="E552" s="43"/>
    </row>
    <row r="553" spans="5:5" s="2" customFormat="1">
      <c r="E553" s="43"/>
    </row>
    <row r="554" spans="5:5" s="2" customFormat="1">
      <c r="E554" s="43"/>
    </row>
    <row r="555" spans="5:5" s="2" customFormat="1">
      <c r="E555" s="43"/>
    </row>
    <row r="556" spans="5:5" s="2" customFormat="1">
      <c r="E556" s="43"/>
    </row>
    <row r="557" spans="5:5" s="2" customFormat="1">
      <c r="E557" s="43"/>
    </row>
    <row r="558" spans="5:5" s="2" customFormat="1">
      <c r="E558" s="43"/>
    </row>
    <row r="559" spans="5:5" s="2" customFormat="1">
      <c r="E559" s="43"/>
    </row>
    <row r="560" spans="5:5" s="2" customFormat="1">
      <c r="E560" s="43"/>
    </row>
    <row r="561" spans="5:5" s="2" customFormat="1">
      <c r="E561" s="43"/>
    </row>
    <row r="562" spans="5:5" s="2" customFormat="1">
      <c r="E562" s="43"/>
    </row>
    <row r="563" spans="5:5" s="2" customFormat="1">
      <c r="E563" s="43"/>
    </row>
    <row r="564" spans="5:5" s="2" customFormat="1">
      <c r="E564" s="43"/>
    </row>
    <row r="565" spans="5:5" s="2" customFormat="1">
      <c r="E565" s="43"/>
    </row>
    <row r="566" spans="5:5" s="2" customFormat="1">
      <c r="E566" s="43"/>
    </row>
    <row r="567" spans="5:5" s="2" customFormat="1">
      <c r="E567" s="43"/>
    </row>
    <row r="568" spans="5:5" s="2" customFormat="1">
      <c r="E568" s="43"/>
    </row>
    <row r="569" spans="5:5" s="2" customFormat="1">
      <c r="E569" s="43"/>
    </row>
    <row r="570" spans="5:5" s="2" customFormat="1">
      <c r="E570" s="43"/>
    </row>
    <row r="571" spans="5:5" s="2" customFormat="1">
      <c r="E571" s="43"/>
    </row>
    <row r="572" spans="5:5" s="2" customFormat="1">
      <c r="E572" s="43"/>
    </row>
    <row r="573" spans="5:5" s="2" customFormat="1">
      <c r="E573" s="43"/>
    </row>
    <row r="574" spans="5:5" s="2" customFormat="1">
      <c r="E574" s="43"/>
    </row>
    <row r="575" spans="5:5" s="2" customFormat="1">
      <c r="E575" s="43"/>
    </row>
    <row r="576" spans="5:5" s="2" customFormat="1">
      <c r="E576" s="43"/>
    </row>
    <row r="577" spans="5:5" s="2" customFormat="1">
      <c r="E577" s="43"/>
    </row>
    <row r="578" spans="5:5" s="2" customFormat="1">
      <c r="E578" s="43"/>
    </row>
    <row r="579" spans="5:5" s="2" customFormat="1">
      <c r="E579" s="43"/>
    </row>
    <row r="580" spans="5:5" s="2" customFormat="1">
      <c r="E580" s="43"/>
    </row>
    <row r="581" spans="5:5" s="2" customFormat="1">
      <c r="E581" s="43"/>
    </row>
    <row r="582" spans="5:5" s="2" customFormat="1">
      <c r="E582" s="43"/>
    </row>
    <row r="583" spans="5:5" s="2" customFormat="1">
      <c r="E583" s="43"/>
    </row>
    <row r="584" spans="5:5" s="2" customFormat="1">
      <c r="E584" s="43"/>
    </row>
    <row r="585" spans="5:5" s="2" customFormat="1">
      <c r="E585" s="43"/>
    </row>
    <row r="586" spans="5:5" s="2" customFormat="1">
      <c r="E586" s="43"/>
    </row>
    <row r="587" spans="5:5" s="2" customFormat="1">
      <c r="E587" s="43"/>
    </row>
    <row r="588" spans="5:5" s="2" customFormat="1">
      <c r="E588" s="43"/>
    </row>
    <row r="589" spans="5:5" s="2" customFormat="1">
      <c r="E589" s="43"/>
    </row>
    <row r="590" spans="5:5" s="2" customFormat="1">
      <c r="E590" s="43"/>
    </row>
    <row r="591" spans="5:5" s="2" customFormat="1">
      <c r="E591" s="43"/>
    </row>
    <row r="592" spans="5:5" s="2" customFormat="1">
      <c r="E592" s="43"/>
    </row>
    <row r="593" spans="5:5" s="2" customFormat="1">
      <c r="E593" s="43"/>
    </row>
    <row r="594" spans="5:5" s="2" customFormat="1">
      <c r="E594" s="43"/>
    </row>
    <row r="595" spans="5:5" s="2" customFormat="1">
      <c r="E595" s="43"/>
    </row>
    <row r="596" spans="5:5" s="2" customFormat="1">
      <c r="E596" s="43"/>
    </row>
    <row r="597" spans="5:5" s="2" customFormat="1">
      <c r="E597" s="43"/>
    </row>
    <row r="598" spans="5:5" s="2" customFormat="1">
      <c r="E598" s="43"/>
    </row>
    <row r="599" spans="5:5" s="2" customFormat="1">
      <c r="E599" s="43"/>
    </row>
    <row r="600" spans="5:5" s="2" customFormat="1">
      <c r="E600" s="43"/>
    </row>
    <row r="601" spans="5:5" s="2" customFormat="1">
      <c r="E601" s="43"/>
    </row>
    <row r="602" spans="5:5" s="2" customFormat="1">
      <c r="E602" s="43"/>
    </row>
    <row r="603" spans="5:5" s="2" customFormat="1">
      <c r="E603" s="43"/>
    </row>
    <row r="604" spans="5:5" s="2" customFormat="1">
      <c r="E604" s="43"/>
    </row>
    <row r="605" spans="5:5" s="2" customFormat="1">
      <c r="E605" s="43"/>
    </row>
    <row r="606" spans="5:5" s="2" customFormat="1">
      <c r="E606" s="43"/>
    </row>
    <row r="607" spans="5:5" s="2" customFormat="1">
      <c r="E607" s="43"/>
    </row>
    <row r="608" spans="5:5" s="2" customFormat="1">
      <c r="E608" s="43"/>
    </row>
    <row r="609" spans="5:5" s="2" customFormat="1">
      <c r="E609" s="43"/>
    </row>
    <row r="610" spans="5:5" s="2" customFormat="1">
      <c r="E610" s="43"/>
    </row>
    <row r="611" spans="5:5" s="2" customFormat="1">
      <c r="E611" s="43"/>
    </row>
    <row r="612" spans="5:5" s="2" customFormat="1">
      <c r="E612" s="43"/>
    </row>
    <row r="613" spans="5:5" s="2" customFormat="1">
      <c r="E613" s="43"/>
    </row>
    <row r="614" spans="5:5" s="2" customFormat="1">
      <c r="E614" s="43"/>
    </row>
    <row r="615" spans="5:5" s="2" customFormat="1">
      <c r="E615" s="43"/>
    </row>
    <row r="616" spans="5:5" s="2" customFormat="1">
      <c r="E616" s="43"/>
    </row>
    <row r="617" spans="5:5" s="2" customFormat="1">
      <c r="E617" s="43"/>
    </row>
    <row r="618" spans="5:5" s="2" customFormat="1">
      <c r="E618" s="43"/>
    </row>
    <row r="619" spans="5:5" s="2" customFormat="1">
      <c r="E619" s="43"/>
    </row>
    <row r="620" spans="5:5" s="2" customFormat="1">
      <c r="E620" s="43"/>
    </row>
    <row r="621" spans="5:5" s="2" customFormat="1">
      <c r="E621" s="43"/>
    </row>
    <row r="622" spans="5:5" s="2" customFormat="1">
      <c r="E622" s="43"/>
    </row>
    <row r="623" spans="5:5" s="2" customFormat="1">
      <c r="E623" s="43"/>
    </row>
    <row r="624" spans="5:5" s="2" customFormat="1">
      <c r="E624" s="43"/>
    </row>
    <row r="625" spans="5:5" s="2" customFormat="1">
      <c r="E625" s="43"/>
    </row>
    <row r="626" spans="5:5" s="2" customFormat="1">
      <c r="E626" s="43"/>
    </row>
    <row r="627" spans="5:5" s="2" customFormat="1">
      <c r="E627" s="43"/>
    </row>
    <row r="628" spans="5:5" s="2" customFormat="1">
      <c r="E628" s="43"/>
    </row>
    <row r="629" spans="5:5" s="2" customFormat="1">
      <c r="E629" s="43"/>
    </row>
    <row r="630" spans="5:5" s="2" customFormat="1">
      <c r="E630" s="43"/>
    </row>
    <row r="631" spans="5:5" s="2" customFormat="1">
      <c r="E631" s="43"/>
    </row>
    <row r="632" spans="5:5" s="2" customFormat="1">
      <c r="E632" s="43"/>
    </row>
    <row r="633" spans="5:5" s="2" customFormat="1">
      <c r="E633" s="43"/>
    </row>
    <row r="634" spans="5:5" s="2" customFormat="1">
      <c r="E634" s="43"/>
    </row>
    <row r="635" spans="5:5" s="2" customFormat="1">
      <c r="E635" s="43"/>
    </row>
    <row r="636" spans="5:5" s="2" customFormat="1">
      <c r="E636" s="43"/>
    </row>
    <row r="637" spans="5:5" s="2" customFormat="1">
      <c r="E637" s="43"/>
    </row>
    <row r="638" spans="5:5" s="2" customFormat="1">
      <c r="E638" s="43"/>
    </row>
    <row r="639" spans="5:5" s="2" customFormat="1">
      <c r="E639" s="43"/>
    </row>
    <row r="640" spans="5:5" s="2" customFormat="1">
      <c r="E640" s="43"/>
    </row>
    <row r="641" spans="5:5" s="2" customFormat="1">
      <c r="E641" s="43"/>
    </row>
    <row r="642" spans="5:5" s="2" customFormat="1">
      <c r="E642" s="43"/>
    </row>
    <row r="643" spans="5:5" s="2" customFormat="1">
      <c r="E643" s="43"/>
    </row>
    <row r="644" spans="5:5" s="2" customFormat="1">
      <c r="E644" s="43"/>
    </row>
    <row r="645" spans="5:5" s="2" customFormat="1">
      <c r="E645" s="43"/>
    </row>
    <row r="646" spans="5:5" s="2" customFormat="1">
      <c r="E646" s="43"/>
    </row>
    <row r="647" spans="5:5" s="2" customFormat="1">
      <c r="E647" s="43"/>
    </row>
    <row r="648" spans="5:5" s="2" customFormat="1">
      <c r="E648" s="43"/>
    </row>
    <row r="649" spans="5:5" s="2" customFormat="1">
      <c r="E649" s="43"/>
    </row>
    <row r="650" spans="5:5" s="2" customFormat="1">
      <c r="E650" s="43"/>
    </row>
    <row r="651" spans="5:5" s="2" customFormat="1">
      <c r="E651" s="43"/>
    </row>
    <row r="652" spans="5:5" s="2" customFormat="1">
      <c r="E652" s="43"/>
    </row>
    <row r="653" spans="5:5" s="2" customFormat="1">
      <c r="E653" s="43"/>
    </row>
    <row r="654" spans="5:5" s="2" customFormat="1">
      <c r="E654" s="43"/>
    </row>
    <row r="655" spans="5:5" s="2" customFormat="1">
      <c r="E655" s="43"/>
    </row>
    <row r="656" spans="5:5" s="2" customFormat="1">
      <c r="E656" s="43"/>
    </row>
    <row r="657" spans="5:5" s="2" customFormat="1">
      <c r="E657" s="43"/>
    </row>
    <row r="658" spans="5:5" s="2" customFormat="1">
      <c r="E658" s="43"/>
    </row>
    <row r="659" spans="5:5" s="2" customFormat="1">
      <c r="E659" s="43"/>
    </row>
    <row r="660" spans="5:5" s="2" customFormat="1">
      <c r="E660" s="43"/>
    </row>
    <row r="661" spans="5:5" s="2" customFormat="1">
      <c r="E661" s="43"/>
    </row>
    <row r="662" spans="5:5" s="2" customFormat="1">
      <c r="E662" s="43"/>
    </row>
    <row r="663" spans="5:5" s="2" customFormat="1">
      <c r="E663" s="43"/>
    </row>
    <row r="664" spans="5:5" s="2" customFormat="1">
      <c r="E664" s="43"/>
    </row>
    <row r="665" spans="5:5" s="2" customFormat="1">
      <c r="E665" s="43"/>
    </row>
    <row r="666" spans="5:5" s="2" customFormat="1">
      <c r="E666" s="43"/>
    </row>
    <row r="667" spans="5:5" s="2" customFormat="1">
      <c r="E667" s="43"/>
    </row>
    <row r="668" spans="5:5" s="2" customFormat="1">
      <c r="E668" s="43"/>
    </row>
    <row r="669" spans="5:5" s="2" customFormat="1">
      <c r="E669" s="43"/>
    </row>
    <row r="670" spans="5:5" s="2" customFormat="1">
      <c r="E670" s="43"/>
    </row>
    <row r="671" spans="5:5" s="2" customFormat="1">
      <c r="E671" s="43"/>
    </row>
    <row r="672" spans="5:5" s="2" customFormat="1">
      <c r="E672" s="43"/>
    </row>
    <row r="673" spans="5:5" s="2" customFormat="1">
      <c r="E673" s="43"/>
    </row>
    <row r="674" spans="5:5" s="2" customFormat="1">
      <c r="E674" s="43"/>
    </row>
    <row r="675" spans="5:5" s="2" customFormat="1">
      <c r="E675" s="43"/>
    </row>
    <row r="676" spans="5:5" s="2" customFormat="1">
      <c r="E676" s="43"/>
    </row>
    <row r="677" spans="5:5" s="2" customFormat="1">
      <c r="E677" s="43"/>
    </row>
    <row r="678" spans="5:5" s="2" customFormat="1">
      <c r="E678" s="43"/>
    </row>
    <row r="679" spans="5:5" s="2" customFormat="1">
      <c r="E679" s="43"/>
    </row>
    <row r="680" spans="5:5" s="2" customFormat="1">
      <c r="E680" s="43"/>
    </row>
    <row r="681" spans="5:5" s="2" customFormat="1">
      <c r="E681" s="43"/>
    </row>
    <row r="682" spans="5:5" s="2" customFormat="1">
      <c r="E682" s="43"/>
    </row>
    <row r="683" spans="5:5" s="2" customFormat="1">
      <c r="E683" s="43"/>
    </row>
    <row r="684" spans="5:5" s="2" customFormat="1">
      <c r="E684" s="43"/>
    </row>
    <row r="685" spans="5:5" s="2" customFormat="1">
      <c r="E685" s="43"/>
    </row>
    <row r="686" spans="5:5" s="2" customFormat="1">
      <c r="E686" s="43"/>
    </row>
    <row r="687" spans="5:5" s="2" customFormat="1">
      <c r="E687" s="43"/>
    </row>
    <row r="688" spans="5:5" s="2" customFormat="1">
      <c r="E688" s="43"/>
    </row>
    <row r="689" spans="5:5" s="2" customFormat="1">
      <c r="E689" s="43"/>
    </row>
    <row r="690" spans="5:5" s="2" customFormat="1">
      <c r="E690" s="43"/>
    </row>
    <row r="691" spans="5:5" s="2" customFormat="1">
      <c r="E691" s="43"/>
    </row>
    <row r="692" spans="5:5" s="2" customFormat="1">
      <c r="E692" s="43"/>
    </row>
    <row r="693" spans="5:5" s="2" customFormat="1">
      <c r="E693" s="43"/>
    </row>
    <row r="694" spans="5:5" s="2" customFormat="1">
      <c r="E694" s="43"/>
    </row>
    <row r="695" spans="5:5" s="2" customFormat="1">
      <c r="E695" s="43"/>
    </row>
    <row r="696" spans="5:5" s="2" customFormat="1">
      <c r="E696" s="43"/>
    </row>
    <row r="697" spans="5:5" s="2" customFormat="1">
      <c r="E697" s="43"/>
    </row>
    <row r="698" spans="5:5" s="2" customFormat="1">
      <c r="E698" s="43"/>
    </row>
    <row r="699" spans="5:5" s="2" customFormat="1">
      <c r="E699" s="43"/>
    </row>
    <row r="700" spans="5:5" s="2" customFormat="1">
      <c r="E700" s="43"/>
    </row>
    <row r="701" spans="5:5" s="2" customFormat="1">
      <c r="E701" s="43"/>
    </row>
    <row r="702" spans="5:5" s="2" customFormat="1">
      <c r="E702" s="43"/>
    </row>
    <row r="703" spans="5:5" s="2" customFormat="1">
      <c r="E703" s="43"/>
    </row>
    <row r="704" spans="5:5" s="2" customFormat="1">
      <c r="E704" s="43"/>
    </row>
    <row r="705" spans="5:5" s="2" customFormat="1">
      <c r="E705" s="43"/>
    </row>
    <row r="706" spans="5:5" s="2" customFormat="1">
      <c r="E706" s="43"/>
    </row>
    <row r="707" spans="5:5" s="2" customFormat="1">
      <c r="E707" s="43"/>
    </row>
    <row r="708" spans="5:5" s="2" customFormat="1">
      <c r="E708" s="43"/>
    </row>
    <row r="709" spans="5:5" s="2" customFormat="1">
      <c r="E709" s="43"/>
    </row>
    <row r="710" spans="5:5" s="2" customFormat="1">
      <c r="E710" s="43"/>
    </row>
    <row r="711" spans="5:5" s="2" customFormat="1">
      <c r="E711" s="43"/>
    </row>
    <row r="712" spans="5:5" s="2" customFormat="1">
      <c r="E712" s="43"/>
    </row>
    <row r="713" spans="5:5" s="2" customFormat="1">
      <c r="E713" s="43"/>
    </row>
    <row r="714" spans="5:5" s="2" customFormat="1">
      <c r="E714" s="43"/>
    </row>
    <row r="715" spans="5:5" s="2" customFormat="1">
      <c r="E715" s="43"/>
    </row>
    <row r="716" spans="5:5" s="2" customFormat="1">
      <c r="E716" s="43"/>
    </row>
    <row r="717" spans="5:5" s="2" customFormat="1">
      <c r="E717" s="43"/>
    </row>
    <row r="718" spans="5:5" s="2" customFormat="1">
      <c r="E718" s="43"/>
    </row>
  </sheetData>
  <mergeCells count="37">
    <mergeCell ref="C57:E57"/>
    <mergeCell ref="C58:E58"/>
    <mergeCell ref="C59:E59"/>
    <mergeCell ref="C60:E60"/>
    <mergeCell ref="C61:E61"/>
    <mergeCell ref="C52:E52"/>
    <mergeCell ref="C53:E53"/>
    <mergeCell ref="C45:E45"/>
    <mergeCell ref="C48:E48"/>
    <mergeCell ref="C49:E49"/>
    <mergeCell ref="C50:E50"/>
    <mergeCell ref="C51:E51"/>
    <mergeCell ref="C40:E40"/>
    <mergeCell ref="C41:E41"/>
    <mergeCell ref="C42:E42"/>
    <mergeCell ref="C43:E43"/>
    <mergeCell ref="C44:E44"/>
    <mergeCell ref="C33:E33"/>
    <mergeCell ref="C34:E34"/>
    <mergeCell ref="C35:E35"/>
    <mergeCell ref="C36:E36"/>
    <mergeCell ref="C37:E37"/>
    <mergeCell ref="C26:E26"/>
    <mergeCell ref="C27:E27"/>
    <mergeCell ref="C28:E28"/>
    <mergeCell ref="C29:E29"/>
    <mergeCell ref="C32:E32"/>
    <mergeCell ref="C20:E20"/>
    <mergeCell ref="C21:E21"/>
    <mergeCell ref="C16:E16"/>
    <mergeCell ref="C24:E24"/>
    <mergeCell ref="C25:E25"/>
    <mergeCell ref="B2:E2"/>
    <mergeCell ref="B14:E14"/>
    <mergeCell ref="C17:E17"/>
    <mergeCell ref="C18:E18"/>
    <mergeCell ref="C19:E19"/>
  </mergeCells>
  <pageMargins left="0.7" right="0.7" top="0.75" bottom="0.75" header="0.3" footer="0.3"/>
  <pageSetup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7030A0"/>
  </sheetPr>
  <dimension ref="B2:S43"/>
  <sheetViews>
    <sheetView showGridLines="0" zoomScale="70" zoomScaleNormal="70" workbookViewId="0">
      <selection activeCell="R15" sqref="R15"/>
    </sheetView>
  </sheetViews>
  <sheetFormatPr baseColWidth="10" defaultColWidth="11.42578125" defaultRowHeight="15"/>
  <cols>
    <col min="1" max="1" width="3.7109375" style="2" customWidth="1"/>
    <col min="2" max="2" width="6.7109375" style="2" customWidth="1"/>
    <col min="3" max="3" width="11.42578125" style="2" customWidth="1"/>
    <col min="4" max="4" width="29.7109375" style="2" customWidth="1"/>
    <col min="5" max="9" width="25.28515625" style="2" customWidth="1"/>
    <col min="10" max="11" width="11.42578125" style="2"/>
    <col min="12" max="12" width="4.5703125" style="2" customWidth="1"/>
    <col min="13" max="13" width="2.42578125" style="2" hidden="1" customWidth="1"/>
    <col min="14" max="16" width="11.42578125" style="2" hidden="1" customWidth="1"/>
    <col min="17" max="17" width="11.42578125" style="2"/>
    <col min="18" max="18" width="20.7109375" style="2" customWidth="1"/>
    <col min="19" max="19" width="20.85546875" style="2" customWidth="1"/>
    <col min="20" max="20" width="11.42578125" style="2"/>
    <col min="21" max="21" width="17.5703125" style="2" customWidth="1"/>
    <col min="22" max="16384" width="11.42578125" style="2"/>
  </cols>
  <sheetData>
    <row r="2" spans="2:19" ht="15.75" thickBot="1"/>
    <row r="3" spans="2:19">
      <c r="B3" s="109"/>
      <c r="C3" s="110"/>
      <c r="D3" s="110"/>
      <c r="E3" s="110"/>
      <c r="F3" s="110"/>
      <c r="G3" s="110"/>
      <c r="H3" s="110"/>
      <c r="I3" s="111"/>
    </row>
    <row r="4" spans="2:19">
      <c r="B4" s="504" t="s">
        <v>419</v>
      </c>
      <c r="C4" s="505"/>
      <c r="D4" s="505"/>
      <c r="E4" s="506" t="s">
        <v>420</v>
      </c>
      <c r="F4" s="506"/>
      <c r="G4" s="506"/>
      <c r="H4" s="506"/>
      <c r="I4" s="507"/>
      <c r="Q4" s="508" t="s">
        <v>421</v>
      </c>
      <c r="R4" s="508"/>
    </row>
    <row r="5" spans="2:19">
      <c r="B5" s="504"/>
      <c r="C5" s="505"/>
      <c r="D5" s="505"/>
      <c r="E5" s="506"/>
      <c r="F5" s="506"/>
      <c r="G5" s="506"/>
      <c r="H5" s="506"/>
      <c r="I5" s="507"/>
      <c r="Q5" s="508"/>
      <c r="R5" s="508"/>
    </row>
    <row r="6" spans="2:19">
      <c r="B6" s="504"/>
      <c r="C6" s="505"/>
      <c r="D6" s="505"/>
      <c r="E6" s="506"/>
      <c r="F6" s="506"/>
      <c r="G6" s="506"/>
      <c r="H6" s="506"/>
      <c r="I6" s="507"/>
      <c r="Q6" s="508"/>
      <c r="R6" s="508"/>
    </row>
    <row r="7" spans="2:19" ht="15.75" thickBot="1">
      <c r="B7" s="112"/>
      <c r="I7" s="113"/>
    </row>
    <row r="8" spans="2:19" ht="62.25" customHeight="1" thickBot="1">
      <c r="B8" s="509" t="s">
        <v>364</v>
      </c>
      <c r="C8" s="510"/>
      <c r="D8" s="54" t="s">
        <v>422</v>
      </c>
      <c r="E8" s="55">
        <v>5</v>
      </c>
      <c r="F8" s="55">
        <v>10</v>
      </c>
      <c r="G8" s="55">
        <v>15</v>
      </c>
      <c r="H8" s="55">
        <v>20</v>
      </c>
      <c r="I8" s="114">
        <v>25</v>
      </c>
      <c r="K8" s="511" t="s">
        <v>423</v>
      </c>
      <c r="L8" s="512"/>
      <c r="M8" s="512"/>
      <c r="N8" s="512"/>
      <c r="O8" s="512"/>
      <c r="P8" s="513"/>
      <c r="Q8" s="514" t="s">
        <v>424</v>
      </c>
      <c r="R8" s="514"/>
      <c r="S8" s="17" t="s">
        <v>361</v>
      </c>
    </row>
    <row r="9" spans="2:19" ht="62.25" customHeight="1" thickBot="1">
      <c r="B9" s="509"/>
      <c r="C9" s="510"/>
      <c r="D9" s="54" t="s">
        <v>425</v>
      </c>
      <c r="E9" s="56">
        <v>4</v>
      </c>
      <c r="F9" s="56">
        <v>8</v>
      </c>
      <c r="G9" s="55">
        <v>12</v>
      </c>
      <c r="H9" s="55">
        <v>16</v>
      </c>
      <c r="I9" s="114">
        <v>20</v>
      </c>
      <c r="K9" s="515" t="s">
        <v>426</v>
      </c>
      <c r="L9" s="516"/>
      <c r="M9" s="516"/>
      <c r="N9" s="516"/>
      <c r="O9" s="516"/>
      <c r="P9" s="516"/>
      <c r="Q9" s="517" t="s">
        <v>427</v>
      </c>
      <c r="R9" s="518"/>
      <c r="S9" s="17" t="s">
        <v>428</v>
      </c>
    </row>
    <row r="10" spans="2:19" ht="62.25" customHeight="1" thickBot="1">
      <c r="B10" s="509"/>
      <c r="C10" s="510"/>
      <c r="D10" s="54" t="s">
        <v>429</v>
      </c>
      <c r="E10" s="56">
        <v>3</v>
      </c>
      <c r="F10" s="56">
        <v>6</v>
      </c>
      <c r="G10" s="56">
        <v>9</v>
      </c>
      <c r="H10" s="55">
        <v>12</v>
      </c>
      <c r="I10" s="114">
        <v>15</v>
      </c>
      <c r="K10" s="519" t="s">
        <v>388</v>
      </c>
      <c r="L10" s="520"/>
      <c r="M10" s="520"/>
      <c r="N10" s="520"/>
      <c r="O10" s="520"/>
      <c r="P10" s="520"/>
      <c r="Q10" s="514" t="s">
        <v>430</v>
      </c>
      <c r="R10" s="514"/>
      <c r="S10" s="17" t="s">
        <v>431</v>
      </c>
    </row>
    <row r="11" spans="2:19" ht="62.25" customHeight="1">
      <c r="B11" s="509"/>
      <c r="C11" s="510"/>
      <c r="D11" s="54" t="s">
        <v>432</v>
      </c>
      <c r="E11" s="57">
        <v>2</v>
      </c>
      <c r="F11" s="56">
        <v>4</v>
      </c>
      <c r="G11" s="56">
        <v>6</v>
      </c>
      <c r="H11" s="55">
        <v>8</v>
      </c>
      <c r="I11" s="114">
        <v>10</v>
      </c>
      <c r="K11" s="521" t="s">
        <v>433</v>
      </c>
      <c r="L11" s="522"/>
      <c r="M11" s="522"/>
      <c r="N11" s="522"/>
      <c r="O11" s="522"/>
      <c r="P11" s="522"/>
      <c r="Q11" s="514" t="s">
        <v>360</v>
      </c>
      <c r="R11" s="523"/>
      <c r="S11" s="17" t="s">
        <v>360</v>
      </c>
    </row>
    <row r="12" spans="2:19" ht="62.25" customHeight="1">
      <c r="B12" s="509"/>
      <c r="C12" s="510"/>
      <c r="D12" s="54" t="s">
        <v>434</v>
      </c>
      <c r="E12" s="57">
        <v>1</v>
      </c>
      <c r="F12" s="57">
        <v>2</v>
      </c>
      <c r="G12" s="56">
        <v>3</v>
      </c>
      <c r="H12" s="55">
        <v>4</v>
      </c>
      <c r="I12" s="114">
        <v>5</v>
      </c>
    </row>
    <row r="13" spans="2:19" ht="62.25" customHeight="1" thickBot="1">
      <c r="B13" s="115"/>
      <c r="C13" s="502" t="s">
        <v>435</v>
      </c>
      <c r="D13" s="503"/>
      <c r="E13" s="116" t="s">
        <v>436</v>
      </c>
      <c r="F13" s="116" t="s">
        <v>437</v>
      </c>
      <c r="G13" s="116" t="s">
        <v>438</v>
      </c>
      <c r="H13" s="116" t="s">
        <v>439</v>
      </c>
      <c r="I13" s="117" t="s">
        <v>440</v>
      </c>
    </row>
    <row r="17" spans="4:6">
      <c r="D17" s="17"/>
      <c r="E17" s="17"/>
      <c r="F17" s="17"/>
    </row>
    <row r="18" spans="4:6" ht="15.75">
      <c r="D18" s="22" t="s">
        <v>441</v>
      </c>
      <c r="E18" s="118" t="s">
        <v>433</v>
      </c>
      <c r="F18" s="118">
        <v>1</v>
      </c>
    </row>
    <row r="19" spans="4:6">
      <c r="D19" s="22" t="s">
        <v>442</v>
      </c>
      <c r="E19" s="22" t="s">
        <v>433</v>
      </c>
      <c r="F19" s="22">
        <v>2</v>
      </c>
    </row>
    <row r="20" spans="4:6">
      <c r="D20" s="22" t="s">
        <v>443</v>
      </c>
      <c r="E20" s="22" t="s">
        <v>388</v>
      </c>
      <c r="F20" s="22">
        <v>2</v>
      </c>
    </row>
    <row r="21" spans="4:6">
      <c r="D21" s="22" t="s">
        <v>444</v>
      </c>
      <c r="E21" s="22" t="s">
        <v>445</v>
      </c>
      <c r="F21" s="22">
        <v>3</v>
      </c>
    </row>
    <row r="22" spans="4:6">
      <c r="D22" s="22" t="s">
        <v>446</v>
      </c>
      <c r="E22" s="22" t="s">
        <v>423</v>
      </c>
      <c r="F22" s="22">
        <v>4</v>
      </c>
    </row>
    <row r="23" spans="4:6">
      <c r="D23" s="22" t="s">
        <v>447</v>
      </c>
      <c r="E23" s="22" t="s">
        <v>433</v>
      </c>
      <c r="F23" s="22">
        <v>1</v>
      </c>
    </row>
    <row r="24" spans="4:6">
      <c r="D24" s="22" t="s">
        <v>448</v>
      </c>
      <c r="E24" s="22" t="s">
        <v>388</v>
      </c>
      <c r="F24" s="22">
        <v>2</v>
      </c>
    </row>
    <row r="25" spans="4:6">
      <c r="D25" s="22" t="s">
        <v>449</v>
      </c>
      <c r="E25" s="22" t="s">
        <v>388</v>
      </c>
      <c r="F25" s="22">
        <v>2</v>
      </c>
    </row>
    <row r="26" spans="4:6">
      <c r="D26" s="22" t="s">
        <v>450</v>
      </c>
      <c r="E26" s="22" t="s">
        <v>426</v>
      </c>
      <c r="F26" s="22">
        <v>3</v>
      </c>
    </row>
    <row r="27" spans="4:6">
      <c r="D27" s="22" t="s">
        <v>451</v>
      </c>
      <c r="E27" s="22" t="s">
        <v>423</v>
      </c>
      <c r="F27" s="22">
        <v>4</v>
      </c>
    </row>
    <row r="28" spans="4:6">
      <c r="D28" s="22" t="s">
        <v>452</v>
      </c>
      <c r="E28" s="22" t="s">
        <v>388</v>
      </c>
      <c r="F28" s="22">
        <v>2</v>
      </c>
    </row>
    <row r="29" spans="4:6">
      <c r="D29" s="22" t="s">
        <v>453</v>
      </c>
      <c r="E29" s="22" t="s">
        <v>388</v>
      </c>
      <c r="F29" s="22">
        <v>2</v>
      </c>
    </row>
    <row r="30" spans="4:6">
      <c r="D30" s="22" t="s">
        <v>454</v>
      </c>
      <c r="E30" s="22" t="s">
        <v>388</v>
      </c>
      <c r="F30" s="22">
        <v>2</v>
      </c>
    </row>
    <row r="31" spans="4:6">
      <c r="D31" s="22" t="s">
        <v>455</v>
      </c>
      <c r="E31" s="22" t="s">
        <v>426</v>
      </c>
      <c r="F31" s="22">
        <v>3</v>
      </c>
    </row>
    <row r="32" spans="4:6">
      <c r="D32" s="22" t="s">
        <v>456</v>
      </c>
      <c r="E32" s="22" t="s">
        <v>423</v>
      </c>
      <c r="F32" s="22">
        <v>4</v>
      </c>
    </row>
    <row r="33" spans="4:6">
      <c r="D33" s="22" t="s">
        <v>457</v>
      </c>
      <c r="E33" s="22" t="s">
        <v>388</v>
      </c>
      <c r="F33" s="22">
        <v>2</v>
      </c>
    </row>
    <row r="34" spans="4:6">
      <c r="D34" s="22" t="s">
        <v>458</v>
      </c>
      <c r="E34" s="22" t="s">
        <v>388</v>
      </c>
      <c r="F34" s="22">
        <v>2</v>
      </c>
    </row>
    <row r="35" spans="4:6">
      <c r="D35" s="22" t="s">
        <v>459</v>
      </c>
      <c r="E35" s="22" t="s">
        <v>426</v>
      </c>
      <c r="F35" s="22">
        <v>3</v>
      </c>
    </row>
    <row r="36" spans="4:6">
      <c r="D36" s="22" t="s">
        <v>460</v>
      </c>
      <c r="E36" s="22" t="s">
        <v>426</v>
      </c>
      <c r="F36" s="22">
        <v>3</v>
      </c>
    </row>
    <row r="37" spans="4:6">
      <c r="D37" s="22" t="s">
        <v>461</v>
      </c>
      <c r="E37" s="22" t="s">
        <v>423</v>
      </c>
      <c r="F37" s="22">
        <v>4</v>
      </c>
    </row>
    <row r="38" spans="4:6">
      <c r="D38" s="22" t="s">
        <v>462</v>
      </c>
      <c r="E38" s="22" t="s">
        <v>426</v>
      </c>
      <c r="F38" s="22">
        <v>3</v>
      </c>
    </row>
    <row r="39" spans="4:6">
      <c r="D39" s="22" t="s">
        <v>463</v>
      </c>
      <c r="E39" s="22" t="s">
        <v>426</v>
      </c>
      <c r="F39" s="22">
        <v>3</v>
      </c>
    </row>
    <row r="40" spans="4:6">
      <c r="D40" s="22" t="s">
        <v>464</v>
      </c>
      <c r="E40" s="22" t="s">
        <v>426</v>
      </c>
      <c r="F40" s="22">
        <v>3</v>
      </c>
    </row>
    <row r="41" spans="4:6">
      <c r="D41" s="22" t="s">
        <v>465</v>
      </c>
      <c r="E41" s="22" t="s">
        <v>426</v>
      </c>
      <c r="F41" s="22">
        <v>3</v>
      </c>
    </row>
    <row r="42" spans="4:6">
      <c r="D42" s="22" t="s">
        <v>466</v>
      </c>
      <c r="E42" s="22" t="s">
        <v>423</v>
      </c>
      <c r="F42" s="22">
        <v>4</v>
      </c>
    </row>
    <row r="43" spans="4:6">
      <c r="D43" s="17"/>
      <c r="E43" s="17"/>
      <c r="F43" s="17"/>
    </row>
  </sheetData>
  <mergeCells count="13">
    <mergeCell ref="C13:D13"/>
    <mergeCell ref="B4:D6"/>
    <mergeCell ref="E4:I6"/>
    <mergeCell ref="Q4:R6"/>
    <mergeCell ref="B8:C12"/>
    <mergeCell ref="K8:P8"/>
    <mergeCell ref="Q8:R8"/>
    <mergeCell ref="K9:P9"/>
    <mergeCell ref="Q9:R9"/>
    <mergeCell ref="K10:P10"/>
    <mergeCell ref="Q10:R10"/>
    <mergeCell ref="K11:P11"/>
    <mergeCell ref="Q11:R11"/>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theme="5" tint="0.39997558519241921"/>
  </sheetPr>
  <dimension ref="A1:JK59"/>
  <sheetViews>
    <sheetView showGridLines="0" topLeftCell="A8" zoomScale="85" zoomScaleNormal="85" workbookViewId="0">
      <selection activeCell="E20" sqref="E20:E29"/>
    </sheetView>
  </sheetViews>
  <sheetFormatPr baseColWidth="10" defaultColWidth="11.42578125" defaultRowHeight="15"/>
  <cols>
    <col min="1" max="1" width="18.42578125" style="5" customWidth="1"/>
    <col min="2" max="2" width="35.85546875" style="5" customWidth="1"/>
    <col min="3" max="3" width="40.28515625" customWidth="1"/>
    <col min="4" max="4" width="16.85546875" style="93" customWidth="1"/>
    <col min="5" max="5" width="18.5703125" style="27" customWidth="1"/>
    <col min="6" max="6" width="18.28515625" style="27" bestFit="1" customWidth="1"/>
    <col min="7" max="7" width="18.28515625" bestFit="1" customWidth="1"/>
    <col min="8" max="8" width="38" customWidth="1"/>
    <col min="9" max="9" width="16.5703125" customWidth="1"/>
    <col min="10" max="10" width="14.28515625" customWidth="1"/>
    <col min="11" max="11" width="17.7109375" customWidth="1"/>
    <col min="12" max="12" width="18.85546875" customWidth="1"/>
    <col min="13" max="13" width="62.7109375" customWidth="1"/>
    <col min="14" max="169" width="11.42578125" style="2"/>
  </cols>
  <sheetData>
    <row r="1" spans="1:271" s="19" customFormat="1" ht="16.5" customHeight="1">
      <c r="A1" s="551"/>
      <c r="B1" s="552"/>
      <c r="C1" s="555"/>
      <c r="D1" s="555"/>
      <c r="E1" s="555"/>
      <c r="F1" s="555"/>
      <c r="G1" s="555"/>
      <c r="H1" s="555"/>
      <c r="I1" s="555"/>
      <c r="J1" s="556"/>
      <c r="K1" s="540"/>
      <c r="L1" s="541"/>
      <c r="M1" s="542"/>
      <c r="N1" s="18"/>
      <c r="O1" s="18"/>
      <c r="P1" s="18"/>
      <c r="Q1" s="18"/>
      <c r="R1" s="18"/>
      <c r="S1" s="18"/>
      <c r="T1" s="18"/>
      <c r="U1" s="18"/>
      <c r="V1" s="18"/>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c r="IW1" s="18"/>
      <c r="IX1" s="18"/>
      <c r="IY1" s="18"/>
      <c r="IZ1" s="18"/>
      <c r="JA1" s="18"/>
      <c r="JB1" s="18"/>
      <c r="JC1" s="18"/>
      <c r="JD1" s="18"/>
      <c r="JE1" s="18"/>
      <c r="JF1" s="18"/>
      <c r="JG1" s="18"/>
      <c r="JH1" s="18"/>
      <c r="JI1" s="18"/>
      <c r="JJ1" s="18"/>
      <c r="JK1" s="18"/>
    </row>
    <row r="2" spans="1:271" s="19" customFormat="1" ht="39.75" customHeight="1">
      <c r="A2" s="553"/>
      <c r="B2" s="554"/>
      <c r="C2" s="557"/>
      <c r="D2" s="557"/>
      <c r="E2" s="557"/>
      <c r="F2" s="557"/>
      <c r="G2" s="557"/>
      <c r="H2" s="557"/>
      <c r="I2" s="557"/>
      <c r="J2" s="558"/>
      <c r="K2" s="543"/>
      <c r="L2" s="544"/>
      <c r="M2" s="545"/>
      <c r="N2" s="18"/>
      <c r="O2" s="18"/>
      <c r="P2" s="18"/>
      <c r="Q2" s="18"/>
      <c r="R2" s="18"/>
      <c r="S2" s="18"/>
      <c r="T2" s="18"/>
      <c r="U2" s="18"/>
      <c r="V2" s="18"/>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c r="IV2" s="18"/>
      <c r="IW2" s="18"/>
      <c r="IX2" s="18"/>
      <c r="IY2" s="18"/>
      <c r="IZ2" s="18"/>
      <c r="JA2" s="18"/>
      <c r="JB2" s="18"/>
      <c r="JC2" s="18"/>
      <c r="JD2" s="18"/>
      <c r="JE2" s="18"/>
      <c r="JF2" s="18"/>
      <c r="JG2" s="18"/>
      <c r="JH2" s="18"/>
      <c r="JI2" s="18"/>
      <c r="JJ2" s="18"/>
      <c r="JK2" s="18"/>
    </row>
    <row r="3" spans="1:271" s="19" customFormat="1" ht="3" customHeight="1">
      <c r="A3" s="1"/>
      <c r="B3" s="1"/>
      <c r="C3" s="559"/>
      <c r="D3" s="559"/>
      <c r="E3" s="559"/>
      <c r="F3" s="559"/>
      <c r="G3" s="559"/>
      <c r="H3" s="559"/>
      <c r="I3" s="559"/>
      <c r="J3" s="560"/>
      <c r="K3" s="546"/>
      <c r="L3" s="547"/>
      <c r="M3" s="548"/>
      <c r="N3" s="18"/>
      <c r="O3" s="18"/>
      <c r="P3" s="18"/>
      <c r="Q3" s="18"/>
      <c r="R3" s="18"/>
      <c r="S3" s="18"/>
      <c r="T3" s="18"/>
      <c r="U3" s="18"/>
      <c r="V3" s="18"/>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c r="IT3" s="18"/>
      <c r="IU3" s="18"/>
      <c r="IV3" s="18"/>
      <c r="IW3" s="18"/>
      <c r="IX3" s="18"/>
      <c r="IY3" s="18"/>
      <c r="IZ3" s="18"/>
      <c r="JA3" s="18"/>
      <c r="JB3" s="18"/>
      <c r="JC3" s="18"/>
      <c r="JD3" s="18"/>
      <c r="JE3" s="18"/>
      <c r="JF3" s="18"/>
      <c r="JG3" s="18"/>
      <c r="JH3" s="18"/>
      <c r="JI3" s="18"/>
      <c r="JJ3" s="18"/>
      <c r="JK3" s="18"/>
    </row>
    <row r="4" spans="1:271" s="19" customFormat="1" ht="41.25" customHeight="1">
      <c r="A4" s="549" t="s">
        <v>264</v>
      </c>
      <c r="B4" s="550"/>
      <c r="C4" s="561" t="s">
        <v>4</v>
      </c>
      <c r="D4" s="562"/>
      <c r="E4" s="562"/>
      <c r="F4" s="562"/>
      <c r="G4" s="562"/>
      <c r="H4" s="562"/>
      <c r="I4" s="562"/>
      <c r="J4" s="562"/>
      <c r="K4" s="562"/>
      <c r="L4" s="562"/>
      <c r="M4" s="563"/>
      <c r="N4" s="18"/>
      <c r="O4" s="18"/>
      <c r="P4" s="18"/>
      <c r="Q4" s="18"/>
      <c r="R4" s="18"/>
      <c r="S4" s="18"/>
      <c r="T4" s="18"/>
      <c r="U4" s="18"/>
      <c r="V4" s="18"/>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c r="ED4" s="18"/>
      <c r="EE4" s="18"/>
      <c r="EF4" s="18"/>
      <c r="EG4" s="18"/>
      <c r="EH4" s="18"/>
      <c r="EI4" s="18"/>
      <c r="EJ4" s="18"/>
      <c r="EK4" s="18"/>
      <c r="EL4" s="18"/>
      <c r="EM4" s="18"/>
      <c r="EN4" s="18"/>
      <c r="EO4" s="18"/>
      <c r="EP4" s="18"/>
      <c r="EQ4" s="18"/>
      <c r="ER4" s="18"/>
      <c r="ES4" s="18"/>
      <c r="ET4" s="18"/>
      <c r="EU4" s="18"/>
      <c r="EV4" s="18"/>
      <c r="EW4" s="18"/>
      <c r="EX4" s="18"/>
      <c r="EY4" s="18"/>
      <c r="EZ4" s="18"/>
      <c r="FA4" s="18"/>
      <c r="FB4" s="18"/>
      <c r="FC4" s="18"/>
      <c r="FD4" s="18"/>
      <c r="FE4" s="18"/>
      <c r="FF4" s="18"/>
      <c r="FG4" s="18"/>
      <c r="FH4" s="18"/>
      <c r="FI4" s="18"/>
      <c r="FJ4" s="18"/>
      <c r="FK4" s="18"/>
      <c r="FL4" s="18"/>
      <c r="FM4" s="18"/>
      <c r="FN4" s="18"/>
      <c r="FO4" s="18"/>
      <c r="FP4" s="18"/>
      <c r="FQ4" s="18"/>
      <c r="FR4" s="18"/>
      <c r="FS4" s="18"/>
      <c r="FT4" s="18"/>
      <c r="FU4" s="18"/>
      <c r="FV4" s="18"/>
      <c r="FW4" s="18"/>
      <c r="FX4" s="18"/>
      <c r="FY4" s="18"/>
      <c r="FZ4" s="18"/>
      <c r="GA4" s="18"/>
      <c r="GB4" s="18"/>
      <c r="GC4" s="18"/>
      <c r="GD4" s="18"/>
      <c r="GE4" s="18"/>
      <c r="GF4" s="18"/>
      <c r="GG4" s="18"/>
      <c r="GH4" s="18"/>
      <c r="GI4" s="18"/>
      <c r="GJ4" s="18"/>
      <c r="GK4" s="18"/>
      <c r="GL4" s="18"/>
      <c r="GM4" s="18"/>
      <c r="GN4" s="18"/>
      <c r="GO4" s="18"/>
      <c r="GP4" s="18"/>
      <c r="GQ4" s="18"/>
      <c r="GR4" s="18"/>
      <c r="GS4" s="18"/>
      <c r="GT4" s="18"/>
      <c r="GU4" s="18"/>
      <c r="GV4" s="18"/>
      <c r="GW4" s="18"/>
      <c r="GX4" s="18"/>
      <c r="GY4" s="18"/>
      <c r="GZ4" s="18"/>
      <c r="HA4" s="18"/>
      <c r="HB4" s="18"/>
      <c r="HC4" s="18"/>
      <c r="HD4" s="18"/>
      <c r="HE4" s="18"/>
      <c r="HF4" s="18"/>
      <c r="HG4" s="18"/>
      <c r="HH4" s="18"/>
      <c r="HI4" s="18"/>
      <c r="HJ4" s="18"/>
      <c r="HK4" s="18"/>
      <c r="HL4" s="18"/>
      <c r="HM4" s="18"/>
      <c r="HN4" s="18"/>
      <c r="HO4" s="18"/>
      <c r="HP4" s="18"/>
      <c r="HQ4" s="18"/>
      <c r="HR4" s="18"/>
      <c r="HS4" s="18"/>
      <c r="HT4" s="18"/>
      <c r="HU4" s="18"/>
      <c r="HV4" s="18"/>
      <c r="HW4" s="18"/>
      <c r="HX4" s="18"/>
      <c r="HY4" s="18"/>
      <c r="HZ4" s="18"/>
      <c r="IA4" s="18"/>
      <c r="IB4" s="18"/>
      <c r="IC4" s="18"/>
      <c r="ID4" s="18"/>
      <c r="IE4" s="18"/>
      <c r="IF4" s="18"/>
      <c r="IG4" s="18"/>
      <c r="IH4" s="18"/>
      <c r="II4" s="18"/>
      <c r="IJ4" s="18"/>
      <c r="IK4" s="18"/>
      <c r="IL4" s="18"/>
      <c r="IM4" s="18"/>
      <c r="IN4" s="18"/>
      <c r="IO4" s="18"/>
      <c r="IP4" s="18"/>
      <c r="IQ4" s="18"/>
      <c r="IR4" s="18"/>
      <c r="IS4" s="18"/>
      <c r="IT4" s="18"/>
      <c r="IU4" s="18"/>
      <c r="IV4" s="18"/>
      <c r="IW4" s="18"/>
      <c r="IX4" s="18"/>
      <c r="IY4" s="18"/>
      <c r="IZ4" s="18"/>
      <c r="JA4" s="18"/>
      <c r="JB4" s="18"/>
      <c r="JC4" s="18"/>
      <c r="JD4" s="18"/>
      <c r="JE4" s="18"/>
      <c r="JF4" s="18"/>
      <c r="JG4" s="18"/>
      <c r="JH4" s="18"/>
      <c r="JI4" s="18"/>
      <c r="JJ4" s="18"/>
      <c r="JK4" s="18"/>
    </row>
    <row r="5" spans="1:271" s="19" customFormat="1" ht="117" customHeight="1">
      <c r="A5" s="549" t="s">
        <v>266</v>
      </c>
      <c r="B5" s="550"/>
      <c r="C5" s="564" t="s">
        <v>267</v>
      </c>
      <c r="D5" s="565"/>
      <c r="E5" s="565"/>
      <c r="F5" s="565"/>
      <c r="G5" s="565"/>
      <c r="H5" s="565"/>
      <c r="I5" s="565"/>
      <c r="J5" s="565"/>
      <c r="K5" s="565"/>
      <c r="L5" s="565"/>
      <c r="M5" s="566"/>
      <c r="N5" s="18"/>
      <c r="O5" s="18"/>
      <c r="P5" s="18"/>
      <c r="Q5" s="18"/>
      <c r="R5" s="18"/>
      <c r="S5" s="18"/>
      <c r="T5" s="18"/>
      <c r="U5" s="18"/>
      <c r="V5" s="18"/>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c r="IW5" s="18"/>
      <c r="IX5" s="18"/>
      <c r="IY5" s="18"/>
      <c r="IZ5" s="18"/>
      <c r="JA5" s="18"/>
      <c r="JB5" s="18"/>
      <c r="JC5" s="18"/>
      <c r="JD5" s="18"/>
      <c r="JE5" s="18"/>
      <c r="JF5" s="18"/>
      <c r="JG5" s="18"/>
      <c r="JH5" s="18"/>
      <c r="JI5" s="18"/>
      <c r="JJ5" s="18"/>
      <c r="JK5" s="18"/>
    </row>
    <row r="6" spans="1:271" s="19" customFormat="1" ht="32.25" customHeight="1" thickBot="1">
      <c r="A6" s="530" t="s">
        <v>268</v>
      </c>
      <c r="B6" s="531"/>
      <c r="C6" s="653" t="s">
        <v>495</v>
      </c>
      <c r="D6" s="654"/>
      <c r="E6" s="654"/>
      <c r="F6" s="654"/>
      <c r="G6" s="654"/>
      <c r="H6" s="654"/>
      <c r="I6" s="654"/>
      <c r="J6" s="654"/>
      <c r="K6" s="654"/>
      <c r="L6" s="654"/>
      <c r="M6" s="654"/>
      <c r="N6"/>
      <c r="O6"/>
      <c r="P6"/>
      <c r="Q6"/>
      <c r="R6"/>
      <c r="S6" s="18"/>
      <c r="T6" s="18"/>
      <c r="U6" s="18"/>
      <c r="V6" s="18"/>
      <c r="W6" s="18"/>
      <c r="X6" s="18"/>
      <c r="Y6" s="18"/>
      <c r="Z6" s="18"/>
      <c r="AA6" s="18"/>
      <c r="AB6" s="18"/>
      <c r="AC6" s="18"/>
      <c r="AD6" s="18"/>
      <c r="AE6" s="18"/>
      <c r="AF6" s="18"/>
      <c r="AG6" s="18"/>
      <c r="AH6" s="18"/>
      <c r="AI6" s="18"/>
      <c r="AJ6" s="18"/>
      <c r="AK6" s="18"/>
      <c r="AL6" s="18"/>
      <c r="AM6" s="18"/>
      <c r="AN6" s="18"/>
      <c r="AO6" s="18"/>
      <c r="AP6" s="18"/>
      <c r="AQ6" s="18"/>
      <c r="AR6" s="18"/>
      <c r="AS6" s="18"/>
      <c r="AT6" s="18"/>
      <c r="AU6" s="18"/>
      <c r="AV6" s="18"/>
      <c r="AW6" s="18"/>
      <c r="AX6" s="18"/>
      <c r="AY6" s="18"/>
      <c r="AZ6" s="18"/>
      <c r="BA6" s="18"/>
      <c r="BB6" s="18"/>
      <c r="BC6" s="18"/>
      <c r="BD6" s="18"/>
      <c r="BE6" s="18"/>
      <c r="BF6" s="18"/>
      <c r="BG6" s="18"/>
      <c r="BH6" s="18"/>
      <c r="BI6" s="18"/>
      <c r="BJ6" s="18"/>
      <c r="BK6" s="18"/>
      <c r="BL6" s="18"/>
      <c r="BM6" s="18"/>
      <c r="BN6" s="18"/>
      <c r="BO6" s="18"/>
      <c r="BP6" s="18"/>
      <c r="BQ6" s="18"/>
      <c r="BR6" s="18"/>
      <c r="BS6" s="18"/>
      <c r="BT6" s="18"/>
      <c r="BU6" s="18"/>
      <c r="BV6" s="18"/>
      <c r="BW6" s="18"/>
      <c r="BX6" s="18"/>
      <c r="BY6" s="18"/>
      <c r="BZ6" s="18"/>
      <c r="CA6" s="18"/>
      <c r="CB6" s="18"/>
      <c r="CC6" s="18"/>
      <c r="CD6" s="18"/>
      <c r="CE6" s="18"/>
      <c r="CF6" s="18"/>
      <c r="CG6" s="18"/>
      <c r="CH6" s="18"/>
      <c r="CI6" s="18"/>
      <c r="CJ6" s="18"/>
      <c r="CK6" s="18"/>
      <c r="CL6" s="18"/>
      <c r="CM6" s="18"/>
      <c r="CN6" s="18"/>
      <c r="CO6" s="18"/>
      <c r="CP6" s="18"/>
      <c r="CQ6" s="18"/>
      <c r="CR6" s="18"/>
      <c r="CS6" s="18"/>
      <c r="CT6" s="18"/>
      <c r="CU6" s="18"/>
      <c r="CV6" s="18"/>
      <c r="CW6" s="18"/>
      <c r="CX6" s="18"/>
      <c r="CY6" s="18"/>
      <c r="CZ6" s="18"/>
      <c r="DA6" s="18"/>
      <c r="DB6" s="18"/>
      <c r="DC6" s="18"/>
      <c r="DD6" s="18"/>
      <c r="DE6" s="18"/>
      <c r="DF6" s="18"/>
      <c r="DG6" s="18"/>
      <c r="DH6" s="18"/>
      <c r="DI6" s="18"/>
      <c r="DJ6" s="18"/>
      <c r="DK6" s="18"/>
      <c r="DL6" s="18"/>
      <c r="DM6" s="18"/>
      <c r="DN6" s="18"/>
      <c r="DO6" s="18"/>
      <c r="DP6" s="18"/>
      <c r="DQ6" s="18"/>
      <c r="DR6" s="18"/>
      <c r="DS6" s="18"/>
      <c r="DT6" s="18"/>
      <c r="DU6" s="18"/>
      <c r="DV6" s="18"/>
      <c r="DW6" s="18"/>
      <c r="DX6" s="18"/>
      <c r="DY6" s="18"/>
      <c r="DZ6" s="18"/>
      <c r="EA6" s="18"/>
      <c r="EB6" s="18"/>
      <c r="EC6" s="18"/>
      <c r="ED6" s="18"/>
      <c r="EE6" s="18"/>
      <c r="EF6" s="18"/>
      <c r="EG6" s="18"/>
      <c r="EH6" s="18"/>
      <c r="EI6" s="18"/>
      <c r="EJ6" s="18"/>
      <c r="EK6" s="18"/>
      <c r="EL6" s="18"/>
      <c r="EM6" s="18"/>
      <c r="EN6" s="18"/>
      <c r="EO6" s="18"/>
      <c r="EP6" s="18"/>
      <c r="EQ6" s="18"/>
      <c r="ER6" s="18"/>
      <c r="ES6" s="18"/>
      <c r="ET6" s="18"/>
      <c r="EU6" s="18"/>
      <c r="EV6" s="18"/>
      <c r="EW6" s="18"/>
      <c r="EX6" s="18"/>
      <c r="EY6" s="18"/>
      <c r="EZ6" s="18"/>
      <c r="FA6" s="18"/>
      <c r="FB6" s="18"/>
      <c r="FC6" s="18"/>
      <c r="FD6" s="18"/>
      <c r="FE6" s="18"/>
      <c r="FF6" s="18"/>
      <c r="FG6" s="18"/>
      <c r="FH6" s="18"/>
      <c r="FI6" s="18"/>
      <c r="FJ6" s="18"/>
      <c r="FK6" s="18"/>
      <c r="FL6" s="18"/>
      <c r="FM6" s="18"/>
      <c r="FN6" s="18"/>
      <c r="FO6" s="18"/>
      <c r="FP6" s="18"/>
      <c r="FQ6" s="18"/>
      <c r="FR6" s="18"/>
      <c r="FS6" s="18"/>
      <c r="FT6" s="18"/>
      <c r="FU6" s="18"/>
      <c r="FV6" s="18"/>
      <c r="FW6" s="18"/>
      <c r="FX6" s="18"/>
      <c r="FY6" s="18"/>
      <c r="FZ6" s="18"/>
      <c r="GA6" s="18"/>
      <c r="GB6" s="18"/>
      <c r="GC6" s="18"/>
      <c r="GD6" s="18"/>
      <c r="GE6" s="18"/>
      <c r="GF6" s="18"/>
      <c r="GG6" s="18"/>
      <c r="GH6" s="18"/>
      <c r="GI6" s="18"/>
      <c r="GJ6" s="18"/>
      <c r="GK6" s="18"/>
      <c r="GL6" s="18"/>
      <c r="GM6" s="18"/>
      <c r="GN6" s="18"/>
      <c r="GO6" s="18"/>
      <c r="GP6" s="18"/>
      <c r="GQ6" s="18"/>
      <c r="GR6" s="18"/>
      <c r="GS6" s="18"/>
      <c r="GT6" s="18"/>
      <c r="GU6" s="18"/>
      <c r="GV6" s="18"/>
      <c r="GW6" s="18"/>
      <c r="GX6" s="18"/>
      <c r="GY6" s="18"/>
      <c r="GZ6" s="18"/>
      <c r="HA6" s="18"/>
      <c r="HB6" s="18"/>
      <c r="HC6" s="18"/>
      <c r="HD6" s="18"/>
      <c r="HE6" s="18"/>
      <c r="HF6" s="18"/>
      <c r="HG6" s="18"/>
      <c r="HH6" s="18"/>
      <c r="HI6" s="18"/>
      <c r="HJ6" s="18"/>
      <c r="HK6" s="18"/>
      <c r="HL6" s="18"/>
      <c r="HM6" s="18"/>
      <c r="HN6" s="18"/>
      <c r="HO6" s="18"/>
      <c r="HP6" s="18"/>
      <c r="HQ6" s="18"/>
      <c r="HR6" s="18"/>
      <c r="HS6" s="18"/>
      <c r="HT6" s="18"/>
      <c r="HU6" s="18"/>
      <c r="HV6" s="18"/>
      <c r="HW6" s="18"/>
      <c r="HX6" s="18"/>
      <c r="HY6" s="18"/>
      <c r="HZ6" s="18"/>
      <c r="IA6" s="18"/>
      <c r="IB6" s="18"/>
      <c r="IC6" s="18"/>
      <c r="ID6" s="18"/>
      <c r="IE6" s="18"/>
      <c r="IF6" s="18"/>
      <c r="IG6" s="18"/>
      <c r="IH6" s="18"/>
      <c r="II6" s="18"/>
      <c r="IJ6" s="18"/>
      <c r="IK6" s="18"/>
      <c r="IL6" s="18"/>
      <c r="IM6" s="18"/>
      <c r="IN6" s="18"/>
      <c r="IO6" s="18"/>
      <c r="IP6" s="18"/>
      <c r="IQ6" s="18"/>
      <c r="IR6" s="18"/>
      <c r="IS6" s="18"/>
      <c r="IT6" s="18"/>
      <c r="IU6" s="18"/>
      <c r="IV6" s="18"/>
      <c r="IW6" s="18"/>
      <c r="IX6" s="18"/>
      <c r="IY6" s="18"/>
      <c r="IZ6" s="18"/>
      <c r="JA6" s="18"/>
      <c r="JB6" s="18"/>
      <c r="JC6" s="18"/>
      <c r="JD6" s="18"/>
      <c r="JE6" s="18"/>
      <c r="JF6" s="18"/>
      <c r="JG6" s="18"/>
      <c r="JH6" s="18"/>
      <c r="JI6" s="18"/>
      <c r="JJ6" s="18"/>
      <c r="JK6" s="18"/>
    </row>
    <row r="7" spans="1:271" s="23" customFormat="1" ht="40.5" customHeight="1" thickTop="1" thickBot="1">
      <c r="A7" s="532" t="s">
        <v>467</v>
      </c>
      <c r="B7" s="533"/>
      <c r="C7" s="534"/>
      <c r="D7" s="535" t="s">
        <v>468</v>
      </c>
      <c r="E7" s="536"/>
      <c r="F7" s="537"/>
      <c r="G7" s="538" t="s">
        <v>469</v>
      </c>
      <c r="H7" s="524" t="s">
        <v>470</v>
      </c>
      <c r="I7" s="526" t="s">
        <v>471</v>
      </c>
      <c r="J7" s="527"/>
      <c r="K7" s="526" t="s">
        <v>472</v>
      </c>
      <c r="L7" s="527"/>
      <c r="M7" s="528" t="s">
        <v>473</v>
      </c>
      <c r="N7" s="31"/>
      <c r="O7" s="31"/>
      <c r="P7" s="31"/>
      <c r="Q7" s="31"/>
      <c r="R7" s="31"/>
      <c r="S7" s="31"/>
      <c r="T7" s="31"/>
      <c r="U7" s="31"/>
      <c r="V7" s="31"/>
      <c r="W7" s="31"/>
      <c r="X7" s="31"/>
      <c r="Y7" s="31"/>
      <c r="Z7" s="31"/>
      <c r="AA7" s="31"/>
      <c r="AB7" s="31"/>
      <c r="AC7" s="31"/>
      <c r="AD7" s="31"/>
      <c r="AE7" s="31"/>
      <c r="AF7" s="31"/>
      <c r="AG7" s="31"/>
      <c r="AH7" s="31"/>
      <c r="AI7" s="31"/>
      <c r="AJ7" s="31"/>
      <c r="AK7" s="31"/>
      <c r="AL7" s="31"/>
      <c r="AM7" s="31"/>
      <c r="AN7" s="31"/>
      <c r="AO7" s="31"/>
      <c r="AP7" s="31"/>
      <c r="AQ7" s="31"/>
      <c r="AR7" s="31"/>
      <c r="AS7" s="31"/>
      <c r="AT7" s="31"/>
      <c r="AU7" s="31"/>
      <c r="AV7" s="31"/>
      <c r="AW7" s="31"/>
      <c r="AX7" s="31"/>
      <c r="AY7" s="31"/>
      <c r="AZ7" s="31"/>
      <c r="BA7" s="31"/>
      <c r="BB7" s="31"/>
      <c r="BC7" s="31"/>
      <c r="BD7" s="31"/>
      <c r="BE7" s="31"/>
      <c r="BF7" s="31"/>
      <c r="BG7" s="31"/>
      <c r="BH7" s="31"/>
      <c r="BI7" s="31"/>
      <c r="BJ7" s="31"/>
      <c r="BK7" s="31"/>
      <c r="BL7" s="31"/>
      <c r="BM7" s="31"/>
      <c r="BN7" s="31"/>
      <c r="BO7" s="31"/>
      <c r="BP7" s="31"/>
      <c r="BQ7" s="31"/>
      <c r="BR7" s="31"/>
      <c r="BS7" s="31"/>
      <c r="BT7" s="31"/>
      <c r="BU7" s="31"/>
      <c r="BV7" s="31"/>
      <c r="BW7" s="31"/>
      <c r="BX7" s="31"/>
      <c r="BY7" s="31"/>
      <c r="BZ7" s="31"/>
      <c r="CA7" s="31"/>
      <c r="CB7" s="31"/>
      <c r="CC7" s="31"/>
      <c r="CD7" s="31"/>
      <c r="CE7" s="31"/>
      <c r="CF7" s="31"/>
      <c r="CG7" s="31"/>
      <c r="CH7" s="31"/>
      <c r="CI7" s="31"/>
      <c r="CJ7" s="31"/>
      <c r="CK7" s="31"/>
      <c r="CL7" s="31"/>
      <c r="CM7" s="31"/>
      <c r="CN7" s="31"/>
      <c r="CO7" s="31"/>
      <c r="CP7" s="31"/>
      <c r="CQ7" s="31"/>
      <c r="CR7" s="31"/>
      <c r="CS7" s="31"/>
      <c r="CT7" s="31"/>
      <c r="CU7" s="31"/>
      <c r="CV7" s="31"/>
      <c r="CW7" s="31"/>
      <c r="CX7" s="31"/>
      <c r="CY7" s="31"/>
      <c r="CZ7" s="31"/>
      <c r="DA7" s="31"/>
      <c r="DB7" s="31"/>
      <c r="DC7" s="31"/>
      <c r="DD7" s="31"/>
      <c r="DE7" s="31"/>
      <c r="DF7" s="31"/>
      <c r="DG7" s="31"/>
      <c r="DH7" s="31"/>
      <c r="DI7" s="31"/>
      <c r="DJ7" s="31"/>
      <c r="DK7" s="31"/>
      <c r="DL7" s="31"/>
      <c r="DM7" s="31"/>
      <c r="DN7" s="31"/>
      <c r="DO7" s="31"/>
      <c r="DP7" s="31"/>
      <c r="DQ7" s="31"/>
      <c r="DR7" s="31"/>
      <c r="DS7" s="31"/>
      <c r="DT7" s="31"/>
      <c r="DU7" s="31"/>
      <c r="DV7" s="31"/>
      <c r="DW7" s="31"/>
      <c r="DX7" s="31"/>
      <c r="DY7" s="31"/>
      <c r="DZ7" s="31"/>
      <c r="EA7" s="31"/>
      <c r="EB7" s="31"/>
      <c r="EC7" s="31"/>
      <c r="ED7" s="31"/>
      <c r="EE7" s="31"/>
      <c r="EF7" s="31"/>
      <c r="EG7" s="31"/>
      <c r="EH7" s="31"/>
      <c r="EI7" s="31"/>
      <c r="EJ7" s="31"/>
      <c r="EK7" s="31"/>
      <c r="EL7" s="31"/>
      <c r="EM7" s="31"/>
      <c r="EN7" s="31"/>
      <c r="EO7" s="31"/>
      <c r="EP7" s="31"/>
      <c r="EQ7" s="31"/>
      <c r="ER7" s="31"/>
      <c r="ES7" s="31"/>
      <c r="ET7" s="31"/>
      <c r="EU7" s="31"/>
      <c r="EV7" s="31"/>
      <c r="EW7" s="31"/>
      <c r="EX7" s="31"/>
      <c r="EY7" s="31"/>
      <c r="EZ7" s="31"/>
      <c r="FA7" s="31"/>
      <c r="FB7" s="31"/>
      <c r="FC7" s="31"/>
      <c r="FD7" s="31"/>
      <c r="FE7" s="31"/>
      <c r="FF7" s="31"/>
      <c r="FG7" s="31"/>
      <c r="FH7" s="31"/>
      <c r="FI7" s="31"/>
      <c r="FJ7" s="31"/>
      <c r="FK7" s="31"/>
      <c r="FL7" s="31"/>
      <c r="FM7" s="31"/>
    </row>
    <row r="8" spans="1:271" s="24" customFormat="1" ht="108" customHeight="1" thickTop="1" thickBot="1">
      <c r="A8" s="35" t="s">
        <v>37</v>
      </c>
      <c r="B8" s="35" t="s">
        <v>206</v>
      </c>
      <c r="C8" s="36" t="s">
        <v>208</v>
      </c>
      <c r="D8" s="28" t="s">
        <v>218</v>
      </c>
      <c r="E8" s="28" t="s">
        <v>474</v>
      </c>
      <c r="F8" s="28" t="s">
        <v>475</v>
      </c>
      <c r="G8" s="539"/>
      <c r="H8" s="525"/>
      <c r="I8" s="29" t="s">
        <v>476</v>
      </c>
      <c r="J8" s="29" t="s">
        <v>477</v>
      </c>
      <c r="K8" s="29" t="s">
        <v>478</v>
      </c>
      <c r="L8" s="29" t="s">
        <v>479</v>
      </c>
      <c r="M8" s="529"/>
      <c r="N8" s="32"/>
      <c r="O8" s="32"/>
      <c r="P8" s="32"/>
      <c r="Q8" s="32"/>
      <c r="R8" s="32"/>
      <c r="S8" s="32"/>
      <c r="T8" s="32"/>
      <c r="U8" s="32"/>
      <c r="V8" s="32"/>
      <c r="W8" s="32"/>
      <c r="X8" s="32"/>
      <c r="Y8" s="32"/>
      <c r="Z8" s="32"/>
      <c r="AA8" s="32"/>
      <c r="AB8" s="32"/>
      <c r="AC8" s="32"/>
      <c r="AD8" s="32"/>
      <c r="AE8" s="32"/>
      <c r="AF8" s="32"/>
      <c r="AG8" s="32"/>
      <c r="AH8" s="32"/>
      <c r="AI8" s="32"/>
      <c r="AJ8" s="32"/>
      <c r="AK8" s="32"/>
      <c r="AL8" s="32"/>
      <c r="AM8" s="32"/>
      <c r="AN8" s="32"/>
      <c r="AO8" s="32"/>
      <c r="AP8" s="32"/>
      <c r="AQ8" s="32"/>
      <c r="AR8" s="32"/>
      <c r="AS8" s="32"/>
      <c r="AT8" s="32"/>
      <c r="AU8" s="32"/>
      <c r="AV8" s="32"/>
      <c r="AW8" s="32"/>
      <c r="AX8" s="32"/>
      <c r="AY8" s="32"/>
      <c r="AZ8" s="32"/>
      <c r="BA8" s="32"/>
      <c r="BB8" s="32"/>
      <c r="BC8" s="32"/>
      <c r="BD8" s="32"/>
      <c r="BE8" s="32"/>
      <c r="BF8" s="32"/>
      <c r="BG8" s="32"/>
      <c r="BH8" s="32"/>
      <c r="BI8" s="32"/>
      <c r="BJ8" s="32"/>
      <c r="BK8" s="32"/>
      <c r="BL8" s="32"/>
      <c r="BM8" s="32"/>
      <c r="BN8" s="32"/>
      <c r="BO8" s="32"/>
      <c r="BP8" s="32"/>
      <c r="BQ8" s="32"/>
      <c r="BR8" s="32"/>
      <c r="BS8" s="32"/>
      <c r="BT8" s="32"/>
      <c r="BU8" s="32"/>
      <c r="BV8" s="32"/>
      <c r="BW8" s="32"/>
      <c r="BX8" s="32"/>
      <c r="BY8" s="32"/>
      <c r="BZ8" s="32"/>
      <c r="CA8" s="32"/>
      <c r="CB8" s="32"/>
      <c r="CC8" s="32"/>
      <c r="CD8" s="32"/>
      <c r="CE8" s="32"/>
      <c r="CF8" s="32"/>
      <c r="CG8" s="32"/>
      <c r="CH8" s="32"/>
      <c r="CI8" s="32"/>
      <c r="CJ8" s="32"/>
      <c r="CK8" s="32"/>
      <c r="CL8" s="32"/>
      <c r="CM8" s="32"/>
      <c r="CN8" s="32"/>
      <c r="CO8" s="32"/>
      <c r="CP8" s="32"/>
      <c r="CQ8" s="32"/>
      <c r="CR8" s="32"/>
      <c r="CS8" s="32"/>
      <c r="CT8" s="32"/>
      <c r="CU8" s="32"/>
      <c r="CV8" s="32"/>
      <c r="CW8" s="32"/>
      <c r="CX8" s="32"/>
      <c r="CY8" s="32"/>
      <c r="CZ8" s="32"/>
      <c r="DA8" s="32"/>
      <c r="DB8" s="32"/>
      <c r="DC8" s="32"/>
      <c r="DD8" s="32"/>
      <c r="DE8" s="32"/>
      <c r="DF8" s="32"/>
      <c r="DG8" s="32"/>
      <c r="DH8" s="32"/>
      <c r="DI8" s="32"/>
      <c r="DJ8" s="32"/>
      <c r="DK8" s="32"/>
      <c r="DL8" s="32"/>
      <c r="DM8" s="32"/>
      <c r="DN8" s="32"/>
      <c r="DO8" s="32"/>
      <c r="DP8" s="32"/>
      <c r="DQ8" s="32"/>
      <c r="DR8" s="32"/>
      <c r="DS8" s="32"/>
      <c r="DT8" s="32"/>
      <c r="DU8" s="32"/>
      <c r="DV8" s="32"/>
      <c r="DW8" s="32"/>
      <c r="DX8" s="32"/>
      <c r="DY8" s="32"/>
      <c r="DZ8" s="32"/>
      <c r="EA8" s="32"/>
      <c r="EB8" s="32"/>
      <c r="EC8" s="32"/>
      <c r="ED8" s="32"/>
      <c r="EE8" s="32"/>
      <c r="EF8" s="32"/>
      <c r="EG8" s="32"/>
      <c r="EH8" s="32"/>
      <c r="EI8" s="32"/>
      <c r="EJ8" s="32"/>
      <c r="EK8" s="32"/>
      <c r="EL8" s="32"/>
      <c r="EM8" s="32"/>
      <c r="EN8" s="32"/>
      <c r="EO8" s="32"/>
      <c r="EP8" s="32"/>
      <c r="EQ8" s="32"/>
      <c r="ER8" s="32"/>
      <c r="ES8" s="32"/>
      <c r="ET8" s="32"/>
      <c r="EU8" s="32"/>
      <c r="EV8" s="32"/>
      <c r="EW8" s="32"/>
      <c r="EX8" s="32"/>
      <c r="EY8" s="32"/>
      <c r="EZ8" s="32"/>
      <c r="FA8" s="32"/>
      <c r="FB8" s="32"/>
      <c r="FC8" s="32"/>
      <c r="FD8" s="32"/>
      <c r="FE8" s="32"/>
      <c r="FF8" s="32"/>
      <c r="FG8" s="32"/>
      <c r="FH8" s="32"/>
      <c r="FI8" s="32"/>
      <c r="FJ8" s="32"/>
      <c r="FK8" s="32"/>
      <c r="FL8" s="32"/>
      <c r="FM8" s="32"/>
    </row>
    <row r="9" spans="1:271" s="25" customFormat="1" ht="21.75" customHeight="1" thickTop="1" thickBot="1">
      <c r="A9" s="569"/>
      <c r="B9" s="570"/>
      <c r="C9" s="570"/>
      <c r="D9" s="570"/>
      <c r="E9" s="570"/>
      <c r="F9" s="570"/>
      <c r="G9" s="570"/>
      <c r="M9" s="30"/>
      <c r="N9" s="33"/>
      <c r="O9" s="33"/>
      <c r="P9" s="33"/>
      <c r="Q9" s="33"/>
      <c r="R9" s="33"/>
      <c r="S9" s="33"/>
      <c r="T9" s="33"/>
      <c r="U9" s="33"/>
      <c r="V9" s="33"/>
      <c r="W9" s="33"/>
      <c r="X9" s="33"/>
      <c r="Y9" s="33"/>
      <c r="Z9" s="33"/>
      <c r="AA9" s="33"/>
      <c r="AB9" s="33"/>
      <c r="AC9" s="33"/>
      <c r="AD9" s="33"/>
      <c r="AE9" s="33"/>
      <c r="AF9" s="33"/>
      <c r="AG9" s="33"/>
      <c r="AH9" s="33"/>
      <c r="AI9" s="33"/>
      <c r="AJ9" s="33"/>
      <c r="AK9" s="33"/>
      <c r="AL9" s="33"/>
      <c r="AM9" s="33"/>
      <c r="AN9" s="33"/>
      <c r="AO9" s="33"/>
      <c r="AP9" s="33"/>
      <c r="AQ9" s="33"/>
      <c r="AR9" s="33"/>
      <c r="AS9" s="33"/>
      <c r="AT9" s="33"/>
      <c r="AU9" s="33"/>
      <c r="AV9" s="33"/>
      <c r="AW9" s="33"/>
      <c r="AX9" s="33"/>
      <c r="AY9" s="33"/>
      <c r="AZ9" s="33"/>
      <c r="BA9" s="33"/>
      <c r="BB9" s="33"/>
      <c r="BC9" s="33"/>
      <c r="BD9" s="33"/>
      <c r="BE9" s="33"/>
      <c r="BF9" s="33"/>
      <c r="BG9" s="33"/>
      <c r="BH9" s="33"/>
      <c r="BI9" s="33"/>
      <c r="BJ9" s="33"/>
      <c r="BK9" s="33"/>
      <c r="BL9" s="33"/>
      <c r="BM9" s="33"/>
      <c r="BN9" s="33"/>
      <c r="BO9" s="33"/>
      <c r="BP9" s="33"/>
      <c r="BQ9" s="33"/>
      <c r="BR9" s="33"/>
      <c r="BS9" s="33"/>
      <c r="BT9" s="33"/>
      <c r="BU9" s="33"/>
      <c r="BV9" s="33"/>
      <c r="BW9" s="33"/>
      <c r="BX9" s="33"/>
      <c r="BY9" s="33"/>
      <c r="BZ9" s="33"/>
      <c r="CA9" s="33"/>
      <c r="CB9" s="33"/>
      <c r="CC9" s="33"/>
      <c r="CD9" s="33"/>
      <c r="CE9" s="33"/>
      <c r="CF9" s="33"/>
      <c r="CG9" s="33"/>
      <c r="CH9" s="33"/>
      <c r="CI9" s="33"/>
      <c r="CJ9" s="33"/>
      <c r="CK9" s="33"/>
      <c r="CL9" s="33"/>
      <c r="CM9" s="33"/>
      <c r="CN9" s="33"/>
      <c r="CO9" s="33"/>
      <c r="CP9" s="33"/>
      <c r="CQ9" s="33"/>
      <c r="CR9" s="33"/>
      <c r="CS9" s="33"/>
      <c r="CT9" s="33"/>
      <c r="CU9" s="33"/>
      <c r="CV9" s="33"/>
      <c r="CW9" s="33"/>
      <c r="CX9" s="33"/>
      <c r="CY9" s="33"/>
      <c r="CZ9" s="33"/>
      <c r="DA9" s="33"/>
      <c r="DB9" s="33"/>
      <c r="DC9" s="33"/>
      <c r="DD9" s="33"/>
      <c r="DE9" s="33"/>
      <c r="DF9" s="33"/>
      <c r="DG9" s="33"/>
      <c r="DH9" s="33"/>
      <c r="DI9" s="33"/>
      <c r="DJ9" s="33"/>
      <c r="DK9" s="33"/>
      <c r="DL9" s="33"/>
      <c r="DM9" s="33"/>
      <c r="DN9" s="33"/>
      <c r="DO9" s="33"/>
      <c r="DP9" s="33"/>
      <c r="DQ9" s="33"/>
      <c r="DR9" s="33"/>
      <c r="DS9" s="33"/>
      <c r="DT9" s="33"/>
      <c r="DU9" s="33"/>
      <c r="DV9" s="33"/>
      <c r="DW9" s="33"/>
      <c r="DX9" s="33"/>
      <c r="DY9" s="33"/>
      <c r="DZ9" s="33"/>
      <c r="EA9" s="33"/>
      <c r="EB9" s="33"/>
      <c r="EC9" s="33"/>
      <c r="ED9" s="33"/>
      <c r="EE9" s="33"/>
      <c r="EF9" s="33"/>
      <c r="EG9" s="33"/>
      <c r="EH9" s="33"/>
      <c r="EI9" s="33"/>
      <c r="EJ9" s="33"/>
      <c r="EK9" s="33"/>
      <c r="EL9" s="33"/>
      <c r="EM9" s="33"/>
      <c r="EN9" s="33"/>
      <c r="EO9" s="33"/>
      <c r="EP9" s="33"/>
      <c r="EQ9" s="33"/>
      <c r="ER9" s="33"/>
      <c r="ES9" s="33"/>
      <c r="ET9" s="33"/>
      <c r="EU9" s="33"/>
      <c r="EV9" s="33"/>
      <c r="EW9" s="33"/>
      <c r="EX9" s="33"/>
      <c r="EY9" s="33"/>
      <c r="EZ9" s="33"/>
      <c r="FA9" s="33"/>
      <c r="FB9" s="33"/>
      <c r="FC9" s="33"/>
      <c r="FD9" s="33"/>
      <c r="FE9" s="33"/>
      <c r="FF9" s="33"/>
      <c r="FG9" s="33"/>
      <c r="FH9" s="33"/>
      <c r="FI9" s="33"/>
      <c r="FJ9" s="33"/>
      <c r="FK9" s="33"/>
      <c r="FL9" s="33"/>
      <c r="FM9" s="33"/>
    </row>
    <row r="10" spans="1:271" s="26" customFormat="1" ht="15" customHeight="1">
      <c r="A10" s="655">
        <f>'7. Mapa Final'!A10</f>
        <v>1</v>
      </c>
      <c r="B10" s="656" t="str">
        <f>'7. Mapa Final'!B10</f>
        <v xml:space="preserve">Posibilidad de Entrega de información inexacta o desactualizada a usuarios  y partes interesadas </v>
      </c>
      <c r="C10" s="656" t="str">
        <f>'7. Mapa Final'!C10</f>
        <v xml:space="preserve"> Registro errado o incompleto de la información solicitada y/o entregada de las propuestas de reordenamiento.</v>
      </c>
      <c r="D10" s="657" t="str">
        <f>'7. Mapa Final'!J10</f>
        <v>Muy Baja - 1</v>
      </c>
      <c r="E10" s="658" t="str">
        <f>'7. Mapa Final'!K10</f>
        <v>Leve - 1</v>
      </c>
      <c r="F10" s="659" t="str">
        <f>'7. Mapa Final'!M10</f>
        <v>Bajo - 1</v>
      </c>
      <c r="G10" s="423" t="s">
        <v>428</v>
      </c>
      <c r="H10" s="660" t="s">
        <v>515</v>
      </c>
      <c r="I10" s="590"/>
      <c r="J10" s="590" t="s">
        <v>6</v>
      </c>
      <c r="K10" s="589">
        <v>45658</v>
      </c>
      <c r="L10" s="589">
        <v>45746</v>
      </c>
      <c r="M10" s="661" t="s">
        <v>516</v>
      </c>
      <c r="N10" s="34"/>
      <c r="O10" s="34"/>
      <c r="P10" s="34"/>
      <c r="Q10" s="34"/>
      <c r="R10" s="34"/>
      <c r="S10" s="34"/>
      <c r="T10" s="34"/>
      <c r="U10" s="34"/>
      <c r="V10" s="34"/>
      <c r="W10" s="34"/>
      <c r="X10" s="34"/>
      <c r="Y10" s="34"/>
      <c r="Z10" s="34"/>
      <c r="AA10" s="34"/>
      <c r="AB10" s="34"/>
      <c r="AC10" s="34"/>
      <c r="AD10" s="34"/>
      <c r="AE10" s="34"/>
      <c r="AF10" s="34"/>
      <c r="AG10" s="34"/>
      <c r="AH10" s="34"/>
      <c r="AI10" s="34"/>
      <c r="AJ10" s="34"/>
      <c r="AK10" s="34"/>
      <c r="AL10" s="34"/>
      <c r="AM10" s="34"/>
      <c r="AN10" s="34"/>
      <c r="AO10" s="34"/>
      <c r="AP10" s="34"/>
      <c r="AQ10" s="34"/>
      <c r="AR10" s="34"/>
      <c r="AS10" s="34"/>
      <c r="AT10" s="34"/>
      <c r="AU10" s="34"/>
      <c r="AV10" s="34"/>
      <c r="AW10" s="34"/>
      <c r="AX10" s="34"/>
      <c r="AY10" s="34"/>
      <c r="AZ10" s="34"/>
      <c r="BA10" s="34"/>
      <c r="BB10" s="34"/>
      <c r="BC10" s="34"/>
      <c r="BD10" s="34"/>
      <c r="BE10" s="34"/>
      <c r="BF10" s="34"/>
      <c r="BG10" s="34"/>
      <c r="BH10" s="34"/>
      <c r="BI10" s="34"/>
      <c r="BJ10" s="34"/>
      <c r="BK10" s="34"/>
      <c r="BL10" s="34"/>
      <c r="BM10" s="34"/>
      <c r="BN10" s="34"/>
      <c r="BO10" s="34"/>
      <c r="BP10" s="34"/>
      <c r="BQ10" s="34"/>
      <c r="BR10" s="34"/>
      <c r="BS10" s="34"/>
      <c r="BT10" s="34"/>
      <c r="BU10" s="34"/>
      <c r="BV10" s="34"/>
      <c r="BW10" s="34"/>
      <c r="BX10" s="34"/>
      <c r="BY10" s="34"/>
      <c r="BZ10" s="34"/>
      <c r="CA10" s="34"/>
      <c r="CB10" s="34"/>
      <c r="CC10" s="34"/>
      <c r="CD10" s="34"/>
      <c r="CE10" s="34"/>
      <c r="CF10" s="34"/>
      <c r="CG10" s="34"/>
      <c r="CH10" s="34"/>
      <c r="CI10" s="34"/>
      <c r="CJ10" s="34"/>
      <c r="CK10" s="34"/>
      <c r="CL10" s="34"/>
      <c r="CM10" s="34"/>
      <c r="CN10" s="34"/>
      <c r="CO10" s="34"/>
      <c r="CP10" s="34"/>
      <c r="CQ10" s="34"/>
      <c r="CR10" s="34"/>
      <c r="CS10" s="34"/>
      <c r="CT10" s="34"/>
      <c r="CU10" s="34"/>
      <c r="CV10" s="34"/>
      <c r="CW10" s="34"/>
      <c r="CX10" s="34"/>
      <c r="CY10" s="34"/>
      <c r="CZ10" s="34"/>
      <c r="DA10" s="34"/>
      <c r="DB10" s="34"/>
      <c r="DC10" s="34"/>
      <c r="DD10" s="34"/>
      <c r="DE10" s="34"/>
      <c r="DF10" s="34"/>
      <c r="DG10" s="34"/>
      <c r="DH10" s="34"/>
      <c r="DI10" s="34"/>
      <c r="DJ10" s="34"/>
      <c r="DK10" s="34"/>
      <c r="DL10" s="34"/>
      <c r="DM10" s="34"/>
      <c r="DN10" s="34"/>
      <c r="DO10" s="34"/>
      <c r="DP10" s="34"/>
      <c r="DQ10" s="34"/>
      <c r="DR10" s="34"/>
      <c r="DS10" s="34"/>
      <c r="DT10" s="34"/>
      <c r="DU10" s="34"/>
      <c r="DV10" s="34"/>
      <c r="DW10" s="34"/>
      <c r="DX10" s="34"/>
      <c r="DY10" s="34"/>
      <c r="DZ10" s="34"/>
      <c r="EA10" s="34"/>
      <c r="EB10" s="34"/>
      <c r="EC10" s="34"/>
      <c r="ED10" s="34"/>
      <c r="EE10" s="34"/>
      <c r="EF10" s="34"/>
      <c r="EG10" s="34"/>
      <c r="EH10" s="34"/>
      <c r="EI10" s="34"/>
      <c r="EJ10" s="34"/>
      <c r="EK10" s="34"/>
      <c r="EL10" s="34"/>
      <c r="EM10" s="34"/>
      <c r="EN10" s="34"/>
      <c r="EO10" s="34"/>
      <c r="EP10" s="34"/>
      <c r="EQ10" s="34"/>
      <c r="ER10" s="34"/>
      <c r="ES10" s="34"/>
      <c r="ET10" s="34"/>
      <c r="EU10" s="34"/>
      <c r="EV10" s="34"/>
      <c r="EW10" s="34"/>
      <c r="EX10" s="34"/>
      <c r="EY10" s="34"/>
      <c r="EZ10" s="34"/>
      <c r="FA10" s="34"/>
      <c r="FB10" s="34"/>
      <c r="FC10" s="34"/>
      <c r="FD10" s="34"/>
      <c r="FE10" s="34"/>
      <c r="FF10" s="34"/>
      <c r="FG10" s="34"/>
      <c r="FH10" s="34"/>
      <c r="FI10" s="34"/>
      <c r="FJ10" s="34"/>
      <c r="FK10" s="34"/>
      <c r="FL10" s="34"/>
      <c r="FM10" s="34"/>
    </row>
    <row r="11" spans="1:271" s="26" customFormat="1" ht="13.5" customHeight="1">
      <c r="A11" s="662"/>
      <c r="B11" s="571"/>
      <c r="C11" s="571"/>
      <c r="D11" s="575"/>
      <c r="E11" s="576"/>
      <c r="F11" s="573"/>
      <c r="G11" s="424"/>
      <c r="H11" s="567"/>
      <c r="I11" s="567"/>
      <c r="J11" s="567"/>
      <c r="K11" s="567"/>
      <c r="L11" s="567"/>
      <c r="M11" s="663"/>
      <c r="N11" s="34"/>
      <c r="O11" s="34"/>
      <c r="P11" s="34"/>
      <c r="Q11" s="34"/>
      <c r="R11" s="34"/>
      <c r="S11" s="34"/>
      <c r="T11" s="34"/>
      <c r="U11" s="34"/>
      <c r="V11" s="34"/>
      <c r="W11" s="34"/>
      <c r="X11" s="34"/>
      <c r="Y11" s="34"/>
      <c r="Z11" s="34"/>
      <c r="AA11" s="34"/>
      <c r="AB11" s="34"/>
      <c r="AC11" s="34"/>
      <c r="AD11" s="34"/>
      <c r="AE11" s="34"/>
      <c r="AF11" s="34"/>
      <c r="AG11" s="34"/>
      <c r="AH11" s="34"/>
      <c r="AI11" s="34"/>
      <c r="AJ11" s="34"/>
      <c r="AK11" s="34"/>
      <c r="AL11" s="34"/>
      <c r="AM11" s="34"/>
      <c r="AN11" s="34"/>
      <c r="AO11" s="34"/>
      <c r="AP11" s="34"/>
      <c r="AQ11" s="34"/>
      <c r="AR11" s="34"/>
      <c r="AS11" s="34"/>
      <c r="AT11" s="34"/>
      <c r="AU11" s="34"/>
      <c r="AV11" s="34"/>
      <c r="AW11" s="34"/>
      <c r="AX11" s="34"/>
      <c r="AY11" s="34"/>
      <c r="AZ11" s="34"/>
      <c r="BA11" s="34"/>
      <c r="BB11" s="34"/>
      <c r="BC11" s="34"/>
      <c r="BD11" s="34"/>
      <c r="BE11" s="34"/>
      <c r="BF11" s="34"/>
      <c r="BG11" s="34"/>
      <c r="BH11" s="34"/>
      <c r="BI11" s="34"/>
      <c r="BJ11" s="34"/>
      <c r="BK11" s="34"/>
      <c r="BL11" s="34"/>
      <c r="BM11" s="34"/>
      <c r="BN11" s="34"/>
      <c r="BO11" s="34"/>
      <c r="BP11" s="34"/>
      <c r="BQ11" s="34"/>
      <c r="BR11" s="34"/>
      <c r="BS11" s="34"/>
      <c r="BT11" s="34"/>
      <c r="BU11" s="34"/>
      <c r="BV11" s="34"/>
      <c r="BW11" s="34"/>
      <c r="BX11" s="34"/>
      <c r="BY11" s="34"/>
      <c r="BZ11" s="34"/>
      <c r="CA11" s="34"/>
      <c r="CB11" s="34"/>
      <c r="CC11" s="34"/>
      <c r="CD11" s="34"/>
      <c r="CE11" s="34"/>
      <c r="CF11" s="34"/>
      <c r="CG11" s="34"/>
      <c r="CH11" s="34"/>
      <c r="CI11" s="34"/>
      <c r="CJ11" s="34"/>
      <c r="CK11" s="34"/>
      <c r="CL11" s="34"/>
      <c r="CM11" s="34"/>
      <c r="CN11" s="34"/>
      <c r="CO11" s="34"/>
      <c r="CP11" s="34"/>
      <c r="CQ11" s="34"/>
      <c r="CR11" s="34"/>
      <c r="CS11" s="34"/>
      <c r="CT11" s="34"/>
      <c r="CU11" s="34"/>
      <c r="CV11" s="34"/>
      <c r="CW11" s="34"/>
      <c r="CX11" s="34"/>
      <c r="CY11" s="34"/>
      <c r="CZ11" s="34"/>
      <c r="DA11" s="34"/>
      <c r="DB11" s="34"/>
      <c r="DC11" s="34"/>
      <c r="DD11" s="34"/>
      <c r="DE11" s="34"/>
      <c r="DF11" s="34"/>
      <c r="DG11" s="34"/>
      <c r="DH11" s="34"/>
      <c r="DI11" s="34"/>
      <c r="DJ11" s="34"/>
      <c r="DK11" s="34"/>
      <c r="DL11" s="34"/>
      <c r="DM11" s="34"/>
      <c r="DN11" s="34"/>
      <c r="DO11" s="34"/>
      <c r="DP11" s="34"/>
      <c r="DQ11" s="34"/>
      <c r="DR11" s="34"/>
      <c r="DS11" s="34"/>
      <c r="DT11" s="34"/>
      <c r="DU11" s="34"/>
      <c r="DV11" s="34"/>
      <c r="DW11" s="34"/>
      <c r="DX11" s="34"/>
      <c r="DY11" s="34"/>
      <c r="DZ11" s="34"/>
      <c r="EA11" s="34"/>
      <c r="EB11" s="34"/>
      <c r="EC11" s="34"/>
      <c r="ED11" s="34"/>
      <c r="EE11" s="34"/>
      <c r="EF11" s="34"/>
      <c r="EG11" s="34"/>
      <c r="EH11" s="34"/>
      <c r="EI11" s="34"/>
      <c r="EJ11" s="34"/>
      <c r="EK11" s="34"/>
      <c r="EL11" s="34"/>
      <c r="EM11" s="34"/>
      <c r="EN11" s="34"/>
      <c r="EO11" s="34"/>
      <c r="EP11" s="34"/>
      <c r="EQ11" s="34"/>
      <c r="ER11" s="34"/>
      <c r="ES11" s="34"/>
      <c r="ET11" s="34"/>
      <c r="EU11" s="34"/>
      <c r="EV11" s="34"/>
      <c r="EW11" s="34"/>
      <c r="EX11" s="34"/>
      <c r="EY11" s="34"/>
      <c r="EZ11" s="34"/>
      <c r="FA11" s="34"/>
      <c r="FB11" s="34"/>
      <c r="FC11" s="34"/>
      <c r="FD11" s="34"/>
      <c r="FE11" s="34"/>
      <c r="FF11" s="34"/>
      <c r="FG11" s="34"/>
      <c r="FH11" s="34"/>
      <c r="FI11" s="34"/>
      <c r="FJ11" s="34"/>
      <c r="FK11" s="34"/>
      <c r="FL11" s="34"/>
      <c r="FM11" s="34"/>
    </row>
    <row r="12" spans="1:271" s="26" customFormat="1" ht="13.5" customHeight="1">
      <c r="A12" s="662"/>
      <c r="B12" s="571"/>
      <c r="C12" s="571"/>
      <c r="D12" s="575"/>
      <c r="E12" s="576"/>
      <c r="F12" s="573"/>
      <c r="G12" s="424"/>
      <c r="H12" s="567"/>
      <c r="I12" s="567"/>
      <c r="J12" s="567"/>
      <c r="K12" s="567"/>
      <c r="L12" s="567"/>
      <c r="M12" s="663"/>
      <c r="N12" s="34"/>
      <c r="O12" s="34"/>
      <c r="P12" s="34"/>
      <c r="Q12" s="34"/>
      <c r="R12" s="34"/>
      <c r="S12" s="34"/>
      <c r="T12" s="34"/>
      <c r="U12" s="34"/>
      <c r="V12" s="34"/>
      <c r="W12" s="34"/>
      <c r="X12" s="34"/>
      <c r="Y12" s="34"/>
      <c r="Z12" s="34"/>
      <c r="AA12" s="34"/>
      <c r="AB12" s="34"/>
      <c r="AC12" s="34"/>
      <c r="AD12" s="34"/>
      <c r="AE12" s="34"/>
      <c r="AF12" s="34"/>
      <c r="AG12" s="34"/>
      <c r="AH12" s="34"/>
      <c r="AI12" s="34"/>
      <c r="AJ12" s="34"/>
      <c r="AK12" s="34"/>
      <c r="AL12" s="34"/>
      <c r="AM12" s="34"/>
      <c r="AN12" s="34"/>
      <c r="AO12" s="34"/>
      <c r="AP12" s="34"/>
      <c r="AQ12" s="34"/>
      <c r="AR12" s="34"/>
      <c r="AS12" s="34"/>
      <c r="AT12" s="34"/>
      <c r="AU12" s="34"/>
      <c r="AV12" s="34"/>
      <c r="AW12" s="34"/>
      <c r="AX12" s="34"/>
      <c r="AY12" s="34"/>
      <c r="AZ12" s="34"/>
      <c r="BA12" s="34"/>
      <c r="BB12" s="34"/>
      <c r="BC12" s="34"/>
      <c r="BD12" s="34"/>
      <c r="BE12" s="34"/>
      <c r="BF12" s="34"/>
      <c r="BG12" s="34"/>
      <c r="BH12" s="34"/>
      <c r="BI12" s="34"/>
      <c r="BJ12" s="34"/>
      <c r="BK12" s="34"/>
      <c r="BL12" s="34"/>
      <c r="BM12" s="34"/>
      <c r="BN12" s="34"/>
      <c r="BO12" s="34"/>
      <c r="BP12" s="34"/>
      <c r="BQ12" s="34"/>
      <c r="BR12" s="34"/>
      <c r="BS12" s="34"/>
      <c r="BT12" s="34"/>
      <c r="BU12" s="34"/>
      <c r="BV12" s="34"/>
      <c r="BW12" s="34"/>
      <c r="BX12" s="34"/>
      <c r="BY12" s="34"/>
      <c r="BZ12" s="34"/>
      <c r="CA12" s="34"/>
      <c r="CB12" s="34"/>
      <c r="CC12" s="34"/>
      <c r="CD12" s="34"/>
      <c r="CE12" s="34"/>
      <c r="CF12" s="34"/>
      <c r="CG12" s="34"/>
      <c r="CH12" s="34"/>
      <c r="CI12" s="34"/>
      <c r="CJ12" s="34"/>
      <c r="CK12" s="34"/>
      <c r="CL12" s="34"/>
      <c r="CM12" s="34"/>
      <c r="CN12" s="34"/>
      <c r="CO12" s="34"/>
      <c r="CP12" s="34"/>
      <c r="CQ12" s="34"/>
      <c r="CR12" s="34"/>
      <c r="CS12" s="34"/>
      <c r="CT12" s="34"/>
      <c r="CU12" s="34"/>
      <c r="CV12" s="34"/>
      <c r="CW12" s="34"/>
      <c r="CX12" s="34"/>
      <c r="CY12" s="34"/>
      <c r="CZ12" s="34"/>
      <c r="DA12" s="34"/>
      <c r="DB12" s="34"/>
      <c r="DC12" s="34"/>
      <c r="DD12" s="34"/>
      <c r="DE12" s="34"/>
      <c r="DF12" s="34"/>
      <c r="DG12" s="34"/>
      <c r="DH12" s="34"/>
      <c r="DI12" s="34"/>
      <c r="DJ12" s="34"/>
      <c r="DK12" s="34"/>
      <c r="DL12" s="34"/>
      <c r="DM12" s="34"/>
      <c r="DN12" s="34"/>
      <c r="DO12" s="34"/>
      <c r="DP12" s="34"/>
      <c r="DQ12" s="34"/>
      <c r="DR12" s="34"/>
      <c r="DS12" s="34"/>
      <c r="DT12" s="34"/>
      <c r="DU12" s="34"/>
      <c r="DV12" s="34"/>
      <c r="DW12" s="34"/>
      <c r="DX12" s="34"/>
      <c r="DY12" s="34"/>
      <c r="DZ12" s="34"/>
      <c r="EA12" s="34"/>
      <c r="EB12" s="34"/>
      <c r="EC12" s="34"/>
      <c r="ED12" s="34"/>
      <c r="EE12" s="34"/>
      <c r="EF12" s="34"/>
      <c r="EG12" s="34"/>
      <c r="EH12" s="34"/>
      <c r="EI12" s="34"/>
      <c r="EJ12" s="34"/>
      <c r="EK12" s="34"/>
      <c r="EL12" s="34"/>
      <c r="EM12" s="34"/>
      <c r="EN12" s="34"/>
      <c r="EO12" s="34"/>
      <c r="EP12" s="34"/>
      <c r="EQ12" s="34"/>
      <c r="ER12" s="34"/>
      <c r="ES12" s="34"/>
      <c r="ET12" s="34"/>
      <c r="EU12" s="34"/>
      <c r="EV12" s="34"/>
      <c r="EW12" s="34"/>
      <c r="EX12" s="34"/>
      <c r="EY12" s="34"/>
      <c r="EZ12" s="34"/>
      <c r="FA12" s="34"/>
      <c r="FB12" s="34"/>
      <c r="FC12" s="34"/>
      <c r="FD12" s="34"/>
      <c r="FE12" s="34"/>
      <c r="FF12" s="34"/>
      <c r="FG12" s="34"/>
      <c r="FH12" s="34"/>
      <c r="FI12" s="34"/>
      <c r="FJ12" s="34"/>
      <c r="FK12" s="34"/>
      <c r="FL12" s="34"/>
      <c r="FM12" s="34"/>
    </row>
    <row r="13" spans="1:271" s="26" customFormat="1" ht="13.5" customHeight="1">
      <c r="A13" s="662"/>
      <c r="B13" s="571"/>
      <c r="C13" s="571"/>
      <c r="D13" s="575"/>
      <c r="E13" s="576"/>
      <c r="F13" s="573"/>
      <c r="G13" s="424"/>
      <c r="H13" s="567"/>
      <c r="I13" s="567"/>
      <c r="J13" s="567"/>
      <c r="K13" s="567"/>
      <c r="L13" s="567"/>
      <c r="M13" s="663"/>
      <c r="N13" s="34"/>
      <c r="O13" s="34"/>
      <c r="P13" s="34"/>
      <c r="Q13" s="34"/>
      <c r="R13" s="34"/>
      <c r="S13" s="34"/>
      <c r="T13" s="34"/>
      <c r="U13" s="34"/>
      <c r="V13" s="34"/>
      <c r="W13" s="34"/>
      <c r="X13" s="34"/>
      <c r="Y13" s="34"/>
      <c r="Z13" s="34"/>
      <c r="AA13" s="34"/>
      <c r="AB13" s="34"/>
      <c r="AC13" s="34"/>
      <c r="AD13" s="34"/>
      <c r="AE13" s="34"/>
      <c r="AF13" s="34"/>
      <c r="AG13" s="34"/>
      <c r="AH13" s="34"/>
      <c r="AI13" s="34"/>
      <c r="AJ13" s="34"/>
      <c r="AK13" s="34"/>
      <c r="AL13" s="34"/>
      <c r="AM13" s="34"/>
      <c r="AN13" s="34"/>
      <c r="AO13" s="34"/>
      <c r="AP13" s="34"/>
      <c r="AQ13" s="34"/>
      <c r="AR13" s="34"/>
      <c r="AS13" s="34"/>
      <c r="AT13" s="34"/>
      <c r="AU13" s="34"/>
      <c r="AV13" s="34"/>
      <c r="AW13" s="34"/>
      <c r="AX13" s="34"/>
      <c r="AY13" s="34"/>
      <c r="AZ13" s="34"/>
      <c r="BA13" s="34"/>
      <c r="BB13" s="34"/>
      <c r="BC13" s="34"/>
      <c r="BD13" s="34"/>
      <c r="BE13" s="34"/>
      <c r="BF13" s="34"/>
      <c r="BG13" s="34"/>
      <c r="BH13" s="34"/>
      <c r="BI13" s="34"/>
      <c r="BJ13" s="34"/>
      <c r="BK13" s="34"/>
      <c r="BL13" s="34"/>
      <c r="BM13" s="34"/>
      <c r="BN13" s="34"/>
      <c r="BO13" s="34"/>
      <c r="BP13" s="34"/>
      <c r="BQ13" s="34"/>
      <c r="BR13" s="34"/>
      <c r="BS13" s="34"/>
      <c r="BT13" s="34"/>
      <c r="BU13" s="34"/>
      <c r="BV13" s="34"/>
      <c r="BW13" s="34"/>
      <c r="BX13" s="34"/>
      <c r="BY13" s="34"/>
      <c r="BZ13" s="34"/>
      <c r="CA13" s="34"/>
      <c r="CB13" s="34"/>
      <c r="CC13" s="34"/>
      <c r="CD13" s="34"/>
      <c r="CE13" s="34"/>
      <c r="CF13" s="34"/>
      <c r="CG13" s="34"/>
      <c r="CH13" s="34"/>
      <c r="CI13" s="34"/>
      <c r="CJ13" s="34"/>
      <c r="CK13" s="34"/>
      <c r="CL13" s="34"/>
      <c r="CM13" s="34"/>
      <c r="CN13" s="34"/>
      <c r="CO13" s="34"/>
      <c r="CP13" s="34"/>
      <c r="CQ13" s="34"/>
      <c r="CR13" s="34"/>
      <c r="CS13" s="34"/>
      <c r="CT13" s="34"/>
      <c r="CU13" s="34"/>
      <c r="CV13" s="34"/>
      <c r="CW13" s="34"/>
      <c r="CX13" s="34"/>
      <c r="CY13" s="34"/>
      <c r="CZ13" s="34"/>
      <c r="DA13" s="34"/>
      <c r="DB13" s="34"/>
      <c r="DC13" s="34"/>
      <c r="DD13" s="34"/>
      <c r="DE13" s="34"/>
      <c r="DF13" s="34"/>
      <c r="DG13" s="34"/>
      <c r="DH13" s="34"/>
      <c r="DI13" s="34"/>
      <c r="DJ13" s="34"/>
      <c r="DK13" s="34"/>
      <c r="DL13" s="34"/>
      <c r="DM13" s="34"/>
      <c r="DN13" s="34"/>
      <c r="DO13" s="34"/>
      <c r="DP13" s="34"/>
      <c r="DQ13" s="34"/>
      <c r="DR13" s="34"/>
      <c r="DS13" s="34"/>
      <c r="DT13" s="34"/>
      <c r="DU13" s="34"/>
      <c r="DV13" s="34"/>
      <c r="DW13" s="34"/>
      <c r="DX13" s="34"/>
      <c r="DY13" s="34"/>
      <c r="DZ13" s="34"/>
      <c r="EA13" s="34"/>
      <c r="EB13" s="34"/>
      <c r="EC13" s="34"/>
      <c r="ED13" s="34"/>
      <c r="EE13" s="34"/>
      <c r="EF13" s="34"/>
      <c r="EG13" s="34"/>
      <c r="EH13" s="34"/>
      <c r="EI13" s="34"/>
      <c r="EJ13" s="34"/>
      <c r="EK13" s="34"/>
      <c r="EL13" s="34"/>
      <c r="EM13" s="34"/>
      <c r="EN13" s="34"/>
      <c r="EO13" s="34"/>
      <c r="EP13" s="34"/>
      <c r="EQ13" s="34"/>
      <c r="ER13" s="34"/>
      <c r="ES13" s="34"/>
      <c r="ET13" s="34"/>
      <c r="EU13" s="34"/>
      <c r="EV13" s="34"/>
      <c r="EW13" s="34"/>
      <c r="EX13" s="34"/>
      <c r="EY13" s="34"/>
      <c r="EZ13" s="34"/>
      <c r="FA13" s="34"/>
      <c r="FB13" s="34"/>
      <c r="FC13" s="34"/>
      <c r="FD13" s="34"/>
      <c r="FE13" s="34"/>
      <c r="FF13" s="34"/>
      <c r="FG13" s="34"/>
      <c r="FH13" s="34"/>
      <c r="FI13" s="34"/>
      <c r="FJ13" s="34"/>
      <c r="FK13" s="34"/>
      <c r="FL13" s="34"/>
      <c r="FM13" s="34"/>
    </row>
    <row r="14" spans="1:271" s="26" customFormat="1" ht="13.5" customHeight="1">
      <c r="A14" s="662"/>
      <c r="B14" s="571"/>
      <c r="C14" s="571"/>
      <c r="D14" s="575"/>
      <c r="E14" s="576"/>
      <c r="F14" s="573"/>
      <c r="G14" s="424"/>
      <c r="H14" s="567"/>
      <c r="I14" s="567"/>
      <c r="J14" s="567"/>
      <c r="K14" s="567"/>
      <c r="L14" s="567"/>
      <c r="M14" s="663"/>
      <c r="N14" s="34"/>
      <c r="O14" s="34"/>
      <c r="P14" s="34"/>
      <c r="Q14" s="34"/>
      <c r="R14" s="34"/>
      <c r="S14" s="34"/>
      <c r="T14" s="34"/>
      <c r="U14" s="34"/>
      <c r="V14" s="34"/>
      <c r="W14" s="34"/>
      <c r="X14" s="34"/>
      <c r="Y14" s="34"/>
      <c r="Z14" s="34"/>
      <c r="AA14" s="34"/>
      <c r="AB14" s="34"/>
      <c r="AC14" s="34"/>
      <c r="AD14" s="34"/>
      <c r="AE14" s="34"/>
      <c r="AF14" s="34"/>
      <c r="AG14" s="34"/>
      <c r="AH14" s="34"/>
      <c r="AI14" s="34"/>
      <c r="AJ14" s="34"/>
      <c r="AK14" s="34"/>
      <c r="AL14" s="34"/>
      <c r="AM14" s="34"/>
      <c r="AN14" s="34"/>
      <c r="AO14" s="34"/>
      <c r="AP14" s="34"/>
      <c r="AQ14" s="34"/>
      <c r="AR14" s="34"/>
      <c r="AS14" s="34"/>
      <c r="AT14" s="34"/>
      <c r="AU14" s="34"/>
      <c r="AV14" s="34"/>
      <c r="AW14" s="34"/>
      <c r="AX14" s="34"/>
      <c r="AY14" s="34"/>
      <c r="AZ14" s="34"/>
      <c r="BA14" s="34"/>
      <c r="BB14" s="34"/>
      <c r="BC14" s="34"/>
      <c r="BD14" s="34"/>
      <c r="BE14" s="34"/>
      <c r="BF14" s="34"/>
      <c r="BG14" s="34"/>
      <c r="BH14" s="34"/>
      <c r="BI14" s="34"/>
      <c r="BJ14" s="34"/>
      <c r="BK14" s="34"/>
      <c r="BL14" s="34"/>
      <c r="BM14" s="34"/>
      <c r="BN14" s="34"/>
      <c r="BO14" s="34"/>
      <c r="BP14" s="34"/>
      <c r="BQ14" s="34"/>
      <c r="BR14" s="34"/>
      <c r="BS14" s="34"/>
      <c r="BT14" s="34"/>
      <c r="BU14" s="34"/>
      <c r="BV14" s="34"/>
      <c r="BW14" s="34"/>
      <c r="BX14" s="34"/>
      <c r="BY14" s="34"/>
      <c r="BZ14" s="34"/>
      <c r="CA14" s="34"/>
      <c r="CB14" s="34"/>
      <c r="CC14" s="34"/>
      <c r="CD14" s="34"/>
      <c r="CE14" s="34"/>
      <c r="CF14" s="34"/>
      <c r="CG14" s="34"/>
      <c r="CH14" s="34"/>
      <c r="CI14" s="34"/>
      <c r="CJ14" s="34"/>
      <c r="CK14" s="34"/>
      <c r="CL14" s="34"/>
      <c r="CM14" s="34"/>
      <c r="CN14" s="34"/>
      <c r="CO14" s="34"/>
      <c r="CP14" s="34"/>
      <c r="CQ14" s="34"/>
      <c r="CR14" s="34"/>
      <c r="CS14" s="34"/>
      <c r="CT14" s="34"/>
      <c r="CU14" s="34"/>
      <c r="CV14" s="34"/>
      <c r="CW14" s="34"/>
      <c r="CX14" s="34"/>
      <c r="CY14" s="34"/>
      <c r="CZ14" s="34"/>
      <c r="DA14" s="34"/>
      <c r="DB14" s="34"/>
      <c r="DC14" s="34"/>
      <c r="DD14" s="34"/>
      <c r="DE14" s="34"/>
      <c r="DF14" s="34"/>
      <c r="DG14" s="34"/>
      <c r="DH14" s="34"/>
      <c r="DI14" s="34"/>
      <c r="DJ14" s="34"/>
      <c r="DK14" s="34"/>
      <c r="DL14" s="34"/>
      <c r="DM14" s="34"/>
      <c r="DN14" s="34"/>
      <c r="DO14" s="34"/>
      <c r="DP14" s="34"/>
      <c r="DQ14" s="34"/>
      <c r="DR14" s="34"/>
      <c r="DS14" s="34"/>
      <c r="DT14" s="34"/>
      <c r="DU14" s="34"/>
      <c r="DV14" s="34"/>
      <c r="DW14" s="34"/>
      <c r="DX14" s="34"/>
      <c r="DY14" s="34"/>
      <c r="DZ14" s="34"/>
      <c r="EA14" s="34"/>
      <c r="EB14" s="34"/>
      <c r="EC14" s="34"/>
      <c r="ED14" s="34"/>
      <c r="EE14" s="34"/>
      <c r="EF14" s="34"/>
      <c r="EG14" s="34"/>
      <c r="EH14" s="34"/>
      <c r="EI14" s="34"/>
      <c r="EJ14" s="34"/>
      <c r="EK14" s="34"/>
      <c r="EL14" s="34"/>
      <c r="EM14" s="34"/>
      <c r="EN14" s="34"/>
      <c r="EO14" s="34"/>
      <c r="EP14" s="34"/>
      <c r="EQ14" s="34"/>
      <c r="ER14" s="34"/>
      <c r="ES14" s="34"/>
      <c r="ET14" s="34"/>
      <c r="EU14" s="34"/>
      <c r="EV14" s="34"/>
      <c r="EW14" s="34"/>
      <c r="EX14" s="34"/>
      <c r="EY14" s="34"/>
      <c r="EZ14" s="34"/>
      <c r="FA14" s="34"/>
      <c r="FB14" s="34"/>
      <c r="FC14" s="34"/>
      <c r="FD14" s="34"/>
      <c r="FE14" s="34"/>
      <c r="FF14" s="34"/>
      <c r="FG14" s="34"/>
      <c r="FH14" s="34"/>
      <c r="FI14" s="34"/>
      <c r="FJ14" s="34"/>
      <c r="FK14" s="34"/>
      <c r="FL14" s="34"/>
      <c r="FM14" s="34"/>
    </row>
    <row r="15" spans="1:271" s="26" customFormat="1" ht="13.5" customHeight="1">
      <c r="A15" s="662"/>
      <c r="B15" s="571"/>
      <c r="C15" s="571"/>
      <c r="D15" s="575"/>
      <c r="E15" s="576"/>
      <c r="F15" s="573"/>
      <c r="G15" s="424"/>
      <c r="H15" s="567"/>
      <c r="I15" s="567"/>
      <c r="J15" s="567"/>
      <c r="K15" s="567"/>
      <c r="L15" s="567"/>
      <c r="M15" s="663"/>
      <c r="N15" s="34"/>
      <c r="O15" s="34"/>
      <c r="P15" s="34"/>
      <c r="Q15" s="34"/>
      <c r="R15" s="34"/>
      <c r="S15" s="34"/>
      <c r="T15" s="34"/>
      <c r="U15" s="34"/>
      <c r="V15" s="34"/>
      <c r="W15" s="34"/>
      <c r="X15" s="34"/>
      <c r="Y15" s="34"/>
      <c r="Z15" s="34"/>
      <c r="AA15" s="34"/>
      <c r="AB15" s="34"/>
      <c r="AC15" s="34"/>
      <c r="AD15" s="34"/>
      <c r="AE15" s="34"/>
      <c r="AF15" s="34"/>
      <c r="AG15" s="34"/>
      <c r="AH15" s="34"/>
      <c r="AI15" s="34"/>
      <c r="AJ15" s="34"/>
      <c r="AK15" s="34"/>
      <c r="AL15" s="34"/>
      <c r="AM15" s="34"/>
      <c r="AN15" s="34"/>
      <c r="AO15" s="34"/>
      <c r="AP15" s="34"/>
      <c r="AQ15" s="34"/>
      <c r="AR15" s="34"/>
      <c r="AS15" s="34"/>
      <c r="AT15" s="34"/>
      <c r="AU15" s="34"/>
      <c r="AV15" s="34"/>
      <c r="AW15" s="34"/>
      <c r="AX15" s="34"/>
      <c r="AY15" s="34"/>
      <c r="AZ15" s="34"/>
      <c r="BA15" s="34"/>
      <c r="BB15" s="34"/>
      <c r="BC15" s="34"/>
      <c r="BD15" s="34"/>
      <c r="BE15" s="34"/>
      <c r="BF15" s="34"/>
      <c r="BG15" s="34"/>
      <c r="BH15" s="34"/>
      <c r="BI15" s="34"/>
      <c r="BJ15" s="34"/>
      <c r="BK15" s="34"/>
      <c r="BL15" s="34"/>
      <c r="BM15" s="34"/>
      <c r="BN15" s="34"/>
      <c r="BO15" s="34"/>
      <c r="BP15" s="34"/>
      <c r="BQ15" s="34"/>
      <c r="BR15" s="34"/>
      <c r="BS15" s="34"/>
      <c r="BT15" s="34"/>
      <c r="BU15" s="34"/>
      <c r="BV15" s="34"/>
      <c r="BW15" s="34"/>
      <c r="BX15" s="34"/>
      <c r="BY15" s="34"/>
      <c r="BZ15" s="34"/>
      <c r="CA15" s="34"/>
      <c r="CB15" s="34"/>
      <c r="CC15" s="34"/>
      <c r="CD15" s="34"/>
      <c r="CE15" s="34"/>
      <c r="CF15" s="34"/>
      <c r="CG15" s="34"/>
      <c r="CH15" s="34"/>
      <c r="CI15" s="34"/>
      <c r="CJ15" s="34"/>
      <c r="CK15" s="34"/>
      <c r="CL15" s="34"/>
      <c r="CM15" s="34"/>
      <c r="CN15" s="34"/>
      <c r="CO15" s="34"/>
      <c r="CP15" s="34"/>
      <c r="CQ15" s="34"/>
      <c r="CR15" s="34"/>
      <c r="CS15" s="34"/>
      <c r="CT15" s="34"/>
      <c r="CU15" s="34"/>
      <c r="CV15" s="34"/>
      <c r="CW15" s="34"/>
      <c r="CX15" s="34"/>
      <c r="CY15" s="34"/>
      <c r="CZ15" s="34"/>
      <c r="DA15" s="34"/>
      <c r="DB15" s="34"/>
      <c r="DC15" s="34"/>
      <c r="DD15" s="34"/>
      <c r="DE15" s="34"/>
      <c r="DF15" s="34"/>
      <c r="DG15" s="34"/>
      <c r="DH15" s="34"/>
      <c r="DI15" s="34"/>
      <c r="DJ15" s="34"/>
      <c r="DK15" s="34"/>
      <c r="DL15" s="34"/>
      <c r="DM15" s="34"/>
      <c r="DN15" s="34"/>
      <c r="DO15" s="34"/>
      <c r="DP15" s="34"/>
      <c r="DQ15" s="34"/>
      <c r="DR15" s="34"/>
      <c r="DS15" s="34"/>
      <c r="DT15" s="34"/>
      <c r="DU15" s="34"/>
      <c r="DV15" s="34"/>
      <c r="DW15" s="34"/>
      <c r="DX15" s="34"/>
      <c r="DY15" s="34"/>
      <c r="DZ15" s="34"/>
      <c r="EA15" s="34"/>
      <c r="EB15" s="34"/>
      <c r="EC15" s="34"/>
      <c r="ED15" s="34"/>
      <c r="EE15" s="34"/>
      <c r="EF15" s="34"/>
      <c r="EG15" s="34"/>
      <c r="EH15" s="34"/>
      <c r="EI15" s="34"/>
      <c r="EJ15" s="34"/>
      <c r="EK15" s="34"/>
      <c r="EL15" s="34"/>
      <c r="EM15" s="34"/>
      <c r="EN15" s="34"/>
      <c r="EO15" s="34"/>
      <c r="EP15" s="34"/>
      <c r="EQ15" s="34"/>
      <c r="ER15" s="34"/>
      <c r="ES15" s="34"/>
      <c r="ET15" s="34"/>
      <c r="EU15" s="34"/>
      <c r="EV15" s="34"/>
      <c r="EW15" s="34"/>
      <c r="EX15" s="34"/>
      <c r="EY15" s="34"/>
      <c r="EZ15" s="34"/>
      <c r="FA15" s="34"/>
      <c r="FB15" s="34"/>
      <c r="FC15" s="34"/>
      <c r="FD15" s="34"/>
      <c r="FE15" s="34"/>
      <c r="FF15" s="34"/>
      <c r="FG15" s="34"/>
      <c r="FH15" s="34"/>
      <c r="FI15" s="34"/>
      <c r="FJ15" s="34"/>
      <c r="FK15" s="34"/>
      <c r="FL15" s="34"/>
      <c r="FM15" s="34"/>
    </row>
    <row r="16" spans="1:271" s="26" customFormat="1" ht="13.5" customHeight="1">
      <c r="A16" s="662"/>
      <c r="B16" s="571"/>
      <c r="C16" s="571"/>
      <c r="D16" s="575"/>
      <c r="E16" s="576"/>
      <c r="F16" s="573"/>
      <c r="G16" s="424"/>
      <c r="H16" s="567"/>
      <c r="I16" s="567"/>
      <c r="J16" s="567"/>
      <c r="K16" s="567"/>
      <c r="L16" s="567"/>
      <c r="M16" s="663"/>
      <c r="N16" s="34"/>
      <c r="O16" s="34"/>
      <c r="P16" s="34"/>
      <c r="Q16" s="34"/>
      <c r="R16" s="34"/>
      <c r="S16" s="34"/>
      <c r="T16" s="34"/>
      <c r="U16" s="34"/>
      <c r="V16" s="34"/>
      <c r="W16" s="34"/>
      <c r="X16" s="34"/>
      <c r="Y16" s="34"/>
      <c r="Z16" s="34"/>
      <c r="AA16" s="34"/>
      <c r="AB16" s="34"/>
      <c r="AC16" s="34"/>
      <c r="AD16" s="34"/>
      <c r="AE16" s="34"/>
      <c r="AF16" s="34"/>
      <c r="AG16" s="34"/>
      <c r="AH16" s="34"/>
      <c r="AI16" s="34"/>
      <c r="AJ16" s="34"/>
      <c r="AK16" s="34"/>
      <c r="AL16" s="34"/>
      <c r="AM16" s="34"/>
      <c r="AN16" s="34"/>
      <c r="AO16" s="34"/>
      <c r="AP16" s="34"/>
      <c r="AQ16" s="34"/>
      <c r="AR16" s="34"/>
      <c r="AS16" s="34"/>
      <c r="AT16" s="34"/>
      <c r="AU16" s="34"/>
      <c r="AV16" s="34"/>
      <c r="AW16" s="34"/>
      <c r="AX16" s="34"/>
      <c r="AY16" s="34"/>
      <c r="AZ16" s="34"/>
      <c r="BA16" s="34"/>
      <c r="BB16" s="34"/>
      <c r="BC16" s="34"/>
      <c r="BD16" s="34"/>
      <c r="BE16" s="34"/>
      <c r="BF16" s="34"/>
      <c r="BG16" s="34"/>
      <c r="BH16" s="34"/>
      <c r="BI16" s="34"/>
      <c r="BJ16" s="34"/>
      <c r="BK16" s="34"/>
      <c r="BL16" s="34"/>
      <c r="BM16" s="34"/>
      <c r="BN16" s="34"/>
      <c r="BO16" s="34"/>
      <c r="BP16" s="34"/>
      <c r="BQ16" s="34"/>
      <c r="BR16" s="34"/>
      <c r="BS16" s="34"/>
      <c r="BT16" s="34"/>
      <c r="BU16" s="34"/>
      <c r="BV16" s="34"/>
      <c r="BW16" s="34"/>
      <c r="BX16" s="34"/>
      <c r="BY16" s="34"/>
      <c r="BZ16" s="34"/>
      <c r="CA16" s="34"/>
      <c r="CB16" s="34"/>
      <c r="CC16" s="34"/>
      <c r="CD16" s="34"/>
      <c r="CE16" s="34"/>
      <c r="CF16" s="34"/>
      <c r="CG16" s="34"/>
      <c r="CH16" s="34"/>
      <c r="CI16" s="34"/>
      <c r="CJ16" s="34"/>
      <c r="CK16" s="34"/>
      <c r="CL16" s="34"/>
      <c r="CM16" s="34"/>
      <c r="CN16" s="34"/>
      <c r="CO16" s="34"/>
      <c r="CP16" s="34"/>
      <c r="CQ16" s="34"/>
      <c r="CR16" s="34"/>
      <c r="CS16" s="34"/>
      <c r="CT16" s="34"/>
      <c r="CU16" s="34"/>
      <c r="CV16" s="34"/>
      <c r="CW16" s="34"/>
      <c r="CX16" s="34"/>
      <c r="CY16" s="34"/>
      <c r="CZ16" s="34"/>
      <c r="DA16" s="34"/>
      <c r="DB16" s="34"/>
      <c r="DC16" s="34"/>
      <c r="DD16" s="34"/>
      <c r="DE16" s="34"/>
      <c r="DF16" s="34"/>
      <c r="DG16" s="34"/>
      <c r="DH16" s="34"/>
      <c r="DI16" s="34"/>
      <c r="DJ16" s="34"/>
      <c r="DK16" s="34"/>
      <c r="DL16" s="34"/>
      <c r="DM16" s="34"/>
      <c r="DN16" s="34"/>
      <c r="DO16" s="34"/>
      <c r="DP16" s="34"/>
      <c r="DQ16" s="34"/>
      <c r="DR16" s="34"/>
      <c r="DS16" s="34"/>
      <c r="DT16" s="34"/>
      <c r="DU16" s="34"/>
      <c r="DV16" s="34"/>
      <c r="DW16" s="34"/>
      <c r="DX16" s="34"/>
      <c r="DY16" s="34"/>
      <c r="DZ16" s="34"/>
      <c r="EA16" s="34"/>
      <c r="EB16" s="34"/>
      <c r="EC16" s="34"/>
      <c r="ED16" s="34"/>
      <c r="EE16" s="34"/>
      <c r="EF16" s="34"/>
      <c r="EG16" s="34"/>
      <c r="EH16" s="34"/>
      <c r="EI16" s="34"/>
      <c r="EJ16" s="34"/>
      <c r="EK16" s="34"/>
      <c r="EL16" s="34"/>
      <c r="EM16" s="34"/>
      <c r="EN16" s="34"/>
      <c r="EO16" s="34"/>
      <c r="EP16" s="34"/>
      <c r="EQ16" s="34"/>
      <c r="ER16" s="34"/>
      <c r="ES16" s="34"/>
      <c r="ET16" s="34"/>
      <c r="EU16" s="34"/>
      <c r="EV16" s="34"/>
      <c r="EW16" s="34"/>
      <c r="EX16" s="34"/>
      <c r="EY16" s="34"/>
      <c r="EZ16" s="34"/>
      <c r="FA16" s="34"/>
      <c r="FB16" s="34"/>
      <c r="FC16" s="34"/>
      <c r="FD16" s="34"/>
      <c r="FE16" s="34"/>
      <c r="FF16" s="34"/>
      <c r="FG16" s="34"/>
      <c r="FH16" s="34"/>
      <c r="FI16" s="34"/>
      <c r="FJ16" s="34"/>
      <c r="FK16" s="34"/>
      <c r="FL16" s="34"/>
      <c r="FM16" s="34"/>
    </row>
    <row r="17" spans="1:169" s="26" customFormat="1" ht="13.5" customHeight="1">
      <c r="A17" s="662"/>
      <c r="B17" s="571"/>
      <c r="C17" s="571"/>
      <c r="D17" s="575"/>
      <c r="E17" s="576"/>
      <c r="F17" s="573"/>
      <c r="G17" s="424"/>
      <c r="H17" s="567"/>
      <c r="I17" s="567"/>
      <c r="J17" s="567"/>
      <c r="K17" s="567"/>
      <c r="L17" s="567"/>
      <c r="M17" s="663"/>
      <c r="N17" s="34"/>
      <c r="O17" s="34"/>
      <c r="P17" s="34"/>
      <c r="Q17" s="34"/>
      <c r="R17" s="34"/>
      <c r="S17" s="34"/>
      <c r="T17" s="34"/>
      <c r="U17" s="34"/>
      <c r="V17" s="34"/>
      <c r="W17" s="34"/>
      <c r="X17" s="34"/>
      <c r="Y17" s="34"/>
      <c r="Z17" s="34"/>
      <c r="AA17" s="34"/>
      <c r="AB17" s="34"/>
      <c r="AC17" s="34"/>
      <c r="AD17" s="34"/>
      <c r="AE17" s="34"/>
      <c r="AF17" s="34"/>
      <c r="AG17" s="34"/>
      <c r="AH17" s="34"/>
      <c r="AI17" s="34"/>
      <c r="AJ17" s="34"/>
      <c r="AK17" s="34"/>
      <c r="AL17" s="34"/>
      <c r="AM17" s="34"/>
      <c r="AN17" s="34"/>
      <c r="AO17" s="34"/>
      <c r="AP17" s="34"/>
      <c r="AQ17" s="34"/>
      <c r="AR17" s="34"/>
      <c r="AS17" s="34"/>
      <c r="AT17" s="34"/>
      <c r="AU17" s="34"/>
      <c r="AV17" s="34"/>
      <c r="AW17" s="34"/>
      <c r="AX17" s="34"/>
      <c r="AY17" s="34"/>
      <c r="AZ17" s="34"/>
      <c r="BA17" s="34"/>
      <c r="BB17" s="34"/>
      <c r="BC17" s="34"/>
      <c r="BD17" s="34"/>
      <c r="BE17" s="34"/>
      <c r="BF17" s="34"/>
      <c r="BG17" s="34"/>
      <c r="BH17" s="34"/>
      <c r="BI17" s="34"/>
      <c r="BJ17" s="34"/>
      <c r="BK17" s="34"/>
      <c r="BL17" s="34"/>
      <c r="BM17" s="34"/>
      <c r="BN17" s="34"/>
      <c r="BO17" s="34"/>
      <c r="BP17" s="34"/>
      <c r="BQ17" s="34"/>
      <c r="BR17" s="34"/>
      <c r="BS17" s="34"/>
      <c r="BT17" s="34"/>
      <c r="BU17" s="34"/>
      <c r="BV17" s="34"/>
      <c r="BW17" s="34"/>
      <c r="BX17" s="34"/>
      <c r="BY17" s="34"/>
      <c r="BZ17" s="34"/>
      <c r="CA17" s="34"/>
      <c r="CB17" s="34"/>
      <c r="CC17" s="34"/>
      <c r="CD17" s="34"/>
      <c r="CE17" s="34"/>
      <c r="CF17" s="34"/>
      <c r="CG17" s="34"/>
      <c r="CH17" s="34"/>
      <c r="CI17" s="34"/>
      <c r="CJ17" s="34"/>
      <c r="CK17" s="34"/>
      <c r="CL17" s="34"/>
      <c r="CM17" s="34"/>
      <c r="CN17" s="34"/>
      <c r="CO17" s="34"/>
      <c r="CP17" s="34"/>
      <c r="CQ17" s="34"/>
      <c r="CR17" s="34"/>
      <c r="CS17" s="34"/>
      <c r="CT17" s="34"/>
      <c r="CU17" s="34"/>
      <c r="CV17" s="34"/>
      <c r="CW17" s="34"/>
      <c r="CX17" s="34"/>
      <c r="CY17" s="34"/>
      <c r="CZ17" s="34"/>
      <c r="DA17" s="34"/>
      <c r="DB17" s="34"/>
      <c r="DC17" s="34"/>
      <c r="DD17" s="34"/>
      <c r="DE17" s="34"/>
      <c r="DF17" s="34"/>
      <c r="DG17" s="34"/>
      <c r="DH17" s="34"/>
      <c r="DI17" s="34"/>
      <c r="DJ17" s="34"/>
      <c r="DK17" s="34"/>
      <c r="DL17" s="34"/>
      <c r="DM17" s="34"/>
      <c r="DN17" s="34"/>
      <c r="DO17" s="34"/>
      <c r="DP17" s="34"/>
      <c r="DQ17" s="34"/>
      <c r="DR17" s="34"/>
      <c r="DS17" s="34"/>
      <c r="DT17" s="34"/>
      <c r="DU17" s="34"/>
      <c r="DV17" s="34"/>
      <c r="DW17" s="34"/>
      <c r="DX17" s="34"/>
      <c r="DY17" s="34"/>
      <c r="DZ17" s="34"/>
      <c r="EA17" s="34"/>
      <c r="EB17" s="34"/>
      <c r="EC17" s="34"/>
      <c r="ED17" s="34"/>
      <c r="EE17" s="34"/>
      <c r="EF17" s="34"/>
      <c r="EG17" s="34"/>
      <c r="EH17" s="34"/>
      <c r="EI17" s="34"/>
      <c r="EJ17" s="34"/>
      <c r="EK17" s="34"/>
      <c r="EL17" s="34"/>
      <c r="EM17" s="34"/>
      <c r="EN17" s="34"/>
      <c r="EO17" s="34"/>
      <c r="EP17" s="34"/>
      <c r="EQ17" s="34"/>
      <c r="ER17" s="34"/>
      <c r="ES17" s="34"/>
      <c r="ET17" s="34"/>
      <c r="EU17" s="34"/>
      <c r="EV17" s="34"/>
      <c r="EW17" s="34"/>
      <c r="EX17" s="34"/>
      <c r="EY17" s="34"/>
      <c r="EZ17" s="34"/>
      <c r="FA17" s="34"/>
      <c r="FB17" s="34"/>
      <c r="FC17" s="34"/>
      <c r="FD17" s="34"/>
      <c r="FE17" s="34"/>
      <c r="FF17" s="34"/>
      <c r="FG17" s="34"/>
      <c r="FH17" s="34"/>
      <c r="FI17" s="34"/>
      <c r="FJ17" s="34"/>
      <c r="FK17" s="34"/>
      <c r="FL17" s="34"/>
      <c r="FM17" s="34"/>
    </row>
    <row r="18" spans="1:169" s="26" customFormat="1" ht="13.5" customHeight="1">
      <c r="A18" s="662"/>
      <c r="B18" s="571"/>
      <c r="C18" s="571"/>
      <c r="D18" s="575"/>
      <c r="E18" s="576"/>
      <c r="F18" s="573"/>
      <c r="G18" s="424"/>
      <c r="H18" s="567"/>
      <c r="I18" s="567"/>
      <c r="J18" s="567"/>
      <c r="K18" s="567"/>
      <c r="L18" s="567"/>
      <c r="M18" s="663"/>
      <c r="N18" s="34"/>
      <c r="O18" s="34"/>
      <c r="P18" s="34"/>
      <c r="Q18" s="34"/>
      <c r="R18" s="34"/>
      <c r="S18" s="34"/>
      <c r="T18" s="34"/>
      <c r="U18" s="34"/>
      <c r="V18" s="34"/>
      <c r="W18" s="34"/>
      <c r="X18" s="34"/>
      <c r="Y18" s="34"/>
      <c r="Z18" s="34"/>
      <c r="AA18" s="34"/>
      <c r="AB18" s="34"/>
      <c r="AC18" s="34"/>
      <c r="AD18" s="34"/>
      <c r="AE18" s="34"/>
      <c r="AF18" s="34"/>
      <c r="AG18" s="34"/>
      <c r="AH18" s="34"/>
      <c r="AI18" s="34"/>
      <c r="AJ18" s="34"/>
      <c r="AK18" s="34"/>
      <c r="AL18" s="34"/>
      <c r="AM18" s="34"/>
      <c r="AN18" s="34"/>
      <c r="AO18" s="34"/>
      <c r="AP18" s="34"/>
      <c r="AQ18" s="34"/>
      <c r="AR18" s="34"/>
      <c r="AS18" s="34"/>
      <c r="AT18" s="34"/>
      <c r="AU18" s="34"/>
      <c r="AV18" s="34"/>
      <c r="AW18" s="34"/>
      <c r="AX18" s="34"/>
      <c r="AY18" s="34"/>
      <c r="AZ18" s="34"/>
      <c r="BA18" s="34"/>
      <c r="BB18" s="34"/>
      <c r="BC18" s="34"/>
      <c r="BD18" s="34"/>
      <c r="BE18" s="34"/>
      <c r="BF18" s="34"/>
      <c r="BG18" s="34"/>
      <c r="BH18" s="34"/>
      <c r="BI18" s="34"/>
      <c r="BJ18" s="34"/>
      <c r="BK18" s="34"/>
      <c r="BL18" s="34"/>
      <c r="BM18" s="34"/>
      <c r="BN18" s="34"/>
      <c r="BO18" s="34"/>
      <c r="BP18" s="34"/>
      <c r="BQ18" s="34"/>
      <c r="BR18" s="34"/>
      <c r="BS18" s="34"/>
      <c r="BT18" s="34"/>
      <c r="BU18" s="34"/>
      <c r="BV18" s="34"/>
      <c r="BW18" s="34"/>
      <c r="BX18" s="34"/>
      <c r="BY18" s="34"/>
      <c r="BZ18" s="34"/>
      <c r="CA18" s="34"/>
      <c r="CB18" s="34"/>
      <c r="CC18" s="34"/>
      <c r="CD18" s="34"/>
      <c r="CE18" s="34"/>
      <c r="CF18" s="34"/>
      <c r="CG18" s="34"/>
      <c r="CH18" s="34"/>
      <c r="CI18" s="34"/>
      <c r="CJ18" s="34"/>
      <c r="CK18" s="34"/>
      <c r="CL18" s="34"/>
      <c r="CM18" s="34"/>
      <c r="CN18" s="34"/>
      <c r="CO18" s="34"/>
      <c r="CP18" s="34"/>
      <c r="CQ18" s="34"/>
      <c r="CR18" s="34"/>
      <c r="CS18" s="34"/>
      <c r="CT18" s="34"/>
      <c r="CU18" s="34"/>
      <c r="CV18" s="34"/>
      <c r="CW18" s="34"/>
      <c r="CX18" s="34"/>
      <c r="CY18" s="34"/>
      <c r="CZ18" s="34"/>
      <c r="DA18" s="34"/>
      <c r="DB18" s="34"/>
      <c r="DC18" s="34"/>
      <c r="DD18" s="34"/>
      <c r="DE18" s="34"/>
      <c r="DF18" s="34"/>
      <c r="DG18" s="34"/>
      <c r="DH18" s="34"/>
      <c r="DI18" s="34"/>
      <c r="DJ18" s="34"/>
      <c r="DK18" s="34"/>
      <c r="DL18" s="34"/>
      <c r="DM18" s="34"/>
      <c r="DN18" s="34"/>
      <c r="DO18" s="34"/>
      <c r="DP18" s="34"/>
      <c r="DQ18" s="34"/>
      <c r="DR18" s="34"/>
      <c r="DS18" s="34"/>
      <c r="DT18" s="34"/>
      <c r="DU18" s="34"/>
      <c r="DV18" s="34"/>
      <c r="DW18" s="34"/>
      <c r="DX18" s="34"/>
      <c r="DY18" s="34"/>
      <c r="DZ18" s="34"/>
      <c r="EA18" s="34"/>
      <c r="EB18" s="34"/>
      <c r="EC18" s="34"/>
      <c r="ED18" s="34"/>
      <c r="EE18" s="34"/>
      <c r="EF18" s="34"/>
      <c r="EG18" s="34"/>
      <c r="EH18" s="34"/>
      <c r="EI18" s="34"/>
      <c r="EJ18" s="34"/>
      <c r="EK18" s="34"/>
      <c r="EL18" s="34"/>
      <c r="EM18" s="34"/>
      <c r="EN18" s="34"/>
      <c r="EO18" s="34"/>
      <c r="EP18" s="34"/>
      <c r="EQ18" s="34"/>
      <c r="ER18" s="34"/>
      <c r="ES18" s="34"/>
      <c r="ET18" s="34"/>
      <c r="EU18" s="34"/>
      <c r="EV18" s="34"/>
      <c r="EW18" s="34"/>
      <c r="EX18" s="34"/>
      <c r="EY18" s="34"/>
      <c r="EZ18" s="34"/>
      <c r="FA18" s="34"/>
      <c r="FB18" s="34"/>
      <c r="FC18" s="34"/>
      <c r="FD18" s="34"/>
      <c r="FE18" s="34"/>
      <c r="FF18" s="34"/>
      <c r="FG18" s="34"/>
      <c r="FH18" s="34"/>
      <c r="FI18" s="34"/>
      <c r="FJ18" s="34"/>
      <c r="FK18" s="34"/>
      <c r="FL18" s="34"/>
      <c r="FM18" s="34"/>
    </row>
    <row r="19" spans="1:169" s="26" customFormat="1" ht="13.5" thickBot="1">
      <c r="A19" s="664"/>
      <c r="B19" s="665"/>
      <c r="C19" s="665"/>
      <c r="D19" s="666"/>
      <c r="E19" s="667"/>
      <c r="F19" s="668"/>
      <c r="G19" s="425"/>
      <c r="H19" s="669"/>
      <c r="I19" s="669"/>
      <c r="J19" s="669"/>
      <c r="K19" s="669"/>
      <c r="L19" s="669"/>
      <c r="M19" s="670"/>
      <c r="N19" s="34"/>
      <c r="O19" s="34"/>
      <c r="P19" s="34"/>
      <c r="Q19" s="34"/>
      <c r="R19" s="34"/>
      <c r="S19" s="34"/>
      <c r="T19" s="34"/>
      <c r="U19" s="34"/>
      <c r="V19" s="34"/>
      <c r="W19" s="34"/>
      <c r="X19" s="34"/>
      <c r="Y19" s="34"/>
      <c r="Z19" s="34"/>
      <c r="AA19" s="34"/>
      <c r="AB19" s="34"/>
      <c r="AC19" s="34"/>
      <c r="AD19" s="34"/>
      <c r="AE19" s="34"/>
      <c r="AF19" s="34"/>
      <c r="AG19" s="34"/>
      <c r="AH19" s="34"/>
      <c r="AI19" s="34"/>
      <c r="AJ19" s="34"/>
      <c r="AK19" s="34"/>
      <c r="AL19" s="34"/>
      <c r="AM19" s="34"/>
      <c r="AN19" s="34"/>
      <c r="AO19" s="34"/>
      <c r="AP19" s="34"/>
      <c r="AQ19" s="34"/>
      <c r="AR19" s="34"/>
      <c r="AS19" s="34"/>
      <c r="AT19" s="34"/>
      <c r="AU19" s="34"/>
      <c r="AV19" s="34"/>
      <c r="AW19" s="34"/>
      <c r="AX19" s="34"/>
      <c r="AY19" s="34"/>
      <c r="AZ19" s="34"/>
      <c r="BA19" s="34"/>
      <c r="BB19" s="34"/>
      <c r="BC19" s="34"/>
      <c r="BD19" s="34"/>
      <c r="BE19" s="34"/>
      <c r="BF19" s="34"/>
      <c r="BG19" s="34"/>
      <c r="BH19" s="34"/>
      <c r="BI19" s="34"/>
      <c r="BJ19" s="34"/>
      <c r="BK19" s="34"/>
      <c r="BL19" s="34"/>
      <c r="BM19" s="34"/>
      <c r="BN19" s="34"/>
      <c r="BO19" s="34"/>
      <c r="BP19" s="34"/>
      <c r="BQ19" s="34"/>
      <c r="BR19" s="34"/>
      <c r="BS19" s="34"/>
      <c r="BT19" s="34"/>
      <c r="BU19" s="34"/>
      <c r="BV19" s="34"/>
      <c r="BW19" s="34"/>
      <c r="BX19" s="34"/>
      <c r="BY19" s="34"/>
      <c r="BZ19" s="34"/>
      <c r="CA19" s="34"/>
      <c r="CB19" s="34"/>
      <c r="CC19" s="34"/>
      <c r="CD19" s="34"/>
      <c r="CE19" s="34"/>
      <c r="CF19" s="34"/>
      <c r="CG19" s="34"/>
      <c r="CH19" s="34"/>
      <c r="CI19" s="34"/>
      <c r="CJ19" s="34"/>
      <c r="CK19" s="34"/>
      <c r="CL19" s="34"/>
      <c r="CM19" s="34"/>
      <c r="CN19" s="34"/>
      <c r="CO19" s="34"/>
      <c r="CP19" s="34"/>
      <c r="CQ19" s="34"/>
      <c r="CR19" s="34"/>
      <c r="CS19" s="34"/>
      <c r="CT19" s="34"/>
      <c r="CU19" s="34"/>
      <c r="CV19" s="34"/>
      <c r="CW19" s="34"/>
      <c r="CX19" s="34"/>
      <c r="CY19" s="34"/>
      <c r="CZ19" s="34"/>
      <c r="DA19" s="34"/>
      <c r="DB19" s="34"/>
      <c r="DC19" s="34"/>
      <c r="DD19" s="34"/>
      <c r="DE19" s="34"/>
      <c r="DF19" s="34"/>
      <c r="DG19" s="34"/>
      <c r="DH19" s="34"/>
      <c r="DI19" s="34"/>
      <c r="DJ19" s="34"/>
      <c r="DK19" s="34"/>
      <c r="DL19" s="34"/>
      <c r="DM19" s="34"/>
      <c r="DN19" s="34"/>
      <c r="DO19" s="34"/>
      <c r="DP19" s="34"/>
      <c r="DQ19" s="34"/>
      <c r="DR19" s="34"/>
      <c r="DS19" s="34"/>
      <c r="DT19" s="34"/>
      <c r="DU19" s="34"/>
      <c r="DV19" s="34"/>
      <c r="DW19" s="34"/>
      <c r="DX19" s="34"/>
      <c r="DY19" s="34"/>
      <c r="DZ19" s="34"/>
      <c r="EA19" s="34"/>
      <c r="EB19" s="34"/>
      <c r="EC19" s="34"/>
      <c r="ED19" s="34"/>
      <c r="EE19" s="34"/>
      <c r="EF19" s="34"/>
      <c r="EG19" s="34"/>
      <c r="EH19" s="34"/>
      <c r="EI19" s="34"/>
      <c r="EJ19" s="34"/>
      <c r="EK19" s="34"/>
      <c r="EL19" s="34"/>
      <c r="EM19" s="34"/>
      <c r="EN19" s="34"/>
      <c r="EO19" s="34"/>
      <c r="EP19" s="34"/>
      <c r="EQ19" s="34"/>
      <c r="ER19" s="34"/>
      <c r="ES19" s="34"/>
      <c r="ET19" s="34"/>
      <c r="EU19" s="34"/>
      <c r="EV19" s="34"/>
      <c r="EW19" s="34"/>
      <c r="EX19" s="34"/>
      <c r="EY19" s="34"/>
      <c r="EZ19" s="34"/>
      <c r="FA19" s="34"/>
      <c r="FB19" s="34"/>
      <c r="FC19" s="34"/>
      <c r="FD19" s="34"/>
      <c r="FE19" s="34"/>
      <c r="FF19" s="34"/>
      <c r="FG19" s="34"/>
      <c r="FH19" s="34"/>
      <c r="FI19" s="34"/>
      <c r="FJ19" s="34"/>
      <c r="FK19" s="34"/>
      <c r="FL19" s="34"/>
      <c r="FM19" s="34"/>
    </row>
    <row r="20" spans="1:169" s="26" customFormat="1" ht="12.75" customHeight="1">
      <c r="A20" s="655">
        <f>'7. Mapa Final'!A20</f>
        <v>2</v>
      </c>
      <c r="B20" s="656" t="str">
        <f>'7. Mapa Final'!B20</f>
        <v>Posibilidad de Desacierto</v>
      </c>
      <c r="C20" s="656" t="str">
        <f>'7. Mapa Final'!C20</f>
        <v>Equivocación o error en la toma de decisiones, respecto a las acciones adoptadas para reordenar o descongestionar el aparato de justicia causada por información estadística errada o insuficiente desgaste administrativo.</v>
      </c>
      <c r="D20" s="657" t="str">
        <f>'7. Mapa Final'!J20</f>
        <v>Muy Baja - 1</v>
      </c>
      <c r="E20" s="658" t="str">
        <f>'7. Mapa Final'!K20</f>
        <v>Leve - 1</v>
      </c>
      <c r="F20" s="659" t="str">
        <f>'7. Mapa Final'!M20</f>
        <v>Bajo - 1</v>
      </c>
      <c r="G20" s="423" t="s">
        <v>361</v>
      </c>
      <c r="H20" s="660" t="s">
        <v>515</v>
      </c>
      <c r="I20" s="590"/>
      <c r="J20" s="590" t="s">
        <v>6</v>
      </c>
      <c r="K20" s="589">
        <v>45658</v>
      </c>
      <c r="L20" s="589">
        <v>45746</v>
      </c>
      <c r="M20" s="661" t="s">
        <v>516</v>
      </c>
      <c r="N20" s="34"/>
      <c r="O20" s="34"/>
      <c r="P20" s="34"/>
      <c r="Q20" s="34"/>
      <c r="R20" s="34"/>
      <c r="S20" s="34"/>
      <c r="T20" s="34"/>
      <c r="U20" s="34"/>
      <c r="V20" s="34"/>
      <c r="W20" s="34"/>
      <c r="X20" s="34"/>
      <c r="Y20" s="34"/>
      <c r="Z20" s="34"/>
      <c r="AA20" s="34"/>
      <c r="AB20" s="34"/>
      <c r="AC20" s="34"/>
      <c r="AD20" s="34"/>
      <c r="AE20" s="34"/>
      <c r="AF20" s="34"/>
      <c r="AG20" s="34"/>
      <c r="AH20" s="34"/>
      <c r="AI20" s="34"/>
      <c r="AJ20" s="34"/>
      <c r="AK20" s="34"/>
      <c r="AL20" s="34"/>
      <c r="AM20" s="34"/>
      <c r="AN20" s="34"/>
      <c r="AO20" s="34"/>
      <c r="AP20" s="34"/>
      <c r="AQ20" s="34"/>
      <c r="AR20" s="34"/>
      <c r="AS20" s="34"/>
      <c r="AT20" s="34"/>
      <c r="AU20" s="34"/>
      <c r="AV20" s="34"/>
      <c r="AW20" s="34"/>
      <c r="AX20" s="34"/>
      <c r="AY20" s="34"/>
      <c r="AZ20" s="34"/>
      <c r="BA20" s="34"/>
      <c r="BB20" s="34"/>
      <c r="BC20" s="34"/>
      <c r="BD20" s="34"/>
      <c r="BE20" s="34"/>
      <c r="BF20" s="34"/>
      <c r="BG20" s="34"/>
      <c r="BH20" s="34"/>
      <c r="BI20" s="34"/>
      <c r="BJ20" s="34"/>
      <c r="BK20" s="34"/>
      <c r="BL20" s="34"/>
      <c r="BM20" s="34"/>
      <c r="BN20" s="34"/>
      <c r="BO20" s="34"/>
      <c r="BP20" s="34"/>
      <c r="BQ20" s="34"/>
      <c r="BR20" s="34"/>
      <c r="BS20" s="34"/>
      <c r="BT20" s="34"/>
      <c r="BU20" s="34"/>
      <c r="BV20" s="34"/>
      <c r="BW20" s="34"/>
      <c r="BX20" s="34"/>
      <c r="BY20" s="34"/>
      <c r="BZ20" s="34"/>
      <c r="CA20" s="34"/>
      <c r="CB20" s="34"/>
      <c r="CC20" s="34"/>
      <c r="CD20" s="34"/>
      <c r="CE20" s="34"/>
      <c r="CF20" s="34"/>
      <c r="CG20" s="34"/>
      <c r="CH20" s="34"/>
      <c r="CI20" s="34"/>
      <c r="CJ20" s="34"/>
      <c r="CK20" s="34"/>
      <c r="CL20" s="34"/>
      <c r="CM20" s="34"/>
      <c r="CN20" s="34"/>
      <c r="CO20" s="34"/>
      <c r="CP20" s="34"/>
      <c r="CQ20" s="34"/>
      <c r="CR20" s="34"/>
      <c r="CS20" s="34"/>
      <c r="CT20" s="34"/>
      <c r="CU20" s="34"/>
      <c r="CV20" s="34"/>
      <c r="CW20" s="34"/>
      <c r="CX20" s="34"/>
      <c r="CY20" s="34"/>
      <c r="CZ20" s="34"/>
      <c r="DA20" s="34"/>
      <c r="DB20" s="34"/>
      <c r="DC20" s="34"/>
      <c r="DD20" s="34"/>
      <c r="DE20" s="34"/>
      <c r="DF20" s="34"/>
      <c r="DG20" s="34"/>
      <c r="DH20" s="34"/>
      <c r="DI20" s="34"/>
      <c r="DJ20" s="34"/>
      <c r="DK20" s="34"/>
      <c r="DL20" s="34"/>
      <c r="DM20" s="34"/>
      <c r="DN20" s="34"/>
      <c r="DO20" s="34"/>
      <c r="DP20" s="34"/>
      <c r="DQ20" s="34"/>
      <c r="DR20" s="34"/>
      <c r="DS20" s="34"/>
      <c r="DT20" s="34"/>
      <c r="DU20" s="34"/>
      <c r="DV20" s="34"/>
      <c r="DW20" s="34"/>
      <c r="DX20" s="34"/>
      <c r="DY20" s="34"/>
      <c r="DZ20" s="34"/>
      <c r="EA20" s="34"/>
      <c r="EB20" s="34"/>
      <c r="EC20" s="34"/>
      <c r="ED20" s="34"/>
      <c r="EE20" s="34"/>
      <c r="EF20" s="34"/>
      <c r="EG20" s="34"/>
      <c r="EH20" s="34"/>
      <c r="EI20" s="34"/>
      <c r="EJ20" s="34"/>
      <c r="EK20" s="34"/>
      <c r="EL20" s="34"/>
      <c r="EM20" s="34"/>
      <c r="EN20" s="34"/>
      <c r="EO20" s="34"/>
      <c r="EP20" s="34"/>
      <c r="EQ20" s="34"/>
      <c r="ER20" s="34"/>
      <c r="ES20" s="34"/>
      <c r="ET20" s="34"/>
      <c r="EU20" s="34"/>
      <c r="EV20" s="34"/>
      <c r="EW20" s="34"/>
      <c r="EX20" s="34"/>
      <c r="EY20" s="34"/>
      <c r="EZ20" s="34"/>
      <c r="FA20" s="34"/>
      <c r="FB20" s="34"/>
      <c r="FC20" s="34"/>
      <c r="FD20" s="34"/>
      <c r="FE20" s="34"/>
      <c r="FF20" s="34"/>
      <c r="FG20" s="34"/>
      <c r="FH20" s="34"/>
      <c r="FI20" s="34"/>
      <c r="FJ20" s="34"/>
      <c r="FK20" s="34"/>
      <c r="FL20" s="34"/>
      <c r="FM20" s="34"/>
    </row>
    <row r="21" spans="1:169" s="26" customFormat="1" ht="12.75" customHeight="1">
      <c r="A21" s="662"/>
      <c r="B21" s="571"/>
      <c r="C21" s="571"/>
      <c r="D21" s="575"/>
      <c r="E21" s="576"/>
      <c r="F21" s="573"/>
      <c r="G21" s="424"/>
      <c r="H21" s="567"/>
      <c r="I21" s="567"/>
      <c r="J21" s="567"/>
      <c r="K21" s="567"/>
      <c r="L21" s="567"/>
      <c r="M21" s="663"/>
      <c r="N21" s="34"/>
      <c r="O21" s="34"/>
      <c r="P21" s="34"/>
      <c r="Q21" s="34"/>
      <c r="R21" s="34"/>
      <c r="S21" s="34"/>
      <c r="T21" s="34"/>
      <c r="U21" s="34"/>
      <c r="V21" s="34"/>
      <c r="W21" s="34"/>
      <c r="X21" s="34"/>
      <c r="Y21" s="34"/>
      <c r="Z21" s="34"/>
      <c r="AA21" s="34"/>
      <c r="AB21" s="34"/>
      <c r="AC21" s="34"/>
      <c r="AD21" s="34"/>
      <c r="AE21" s="34"/>
      <c r="AF21" s="34"/>
      <c r="AG21" s="34"/>
      <c r="AH21" s="34"/>
      <c r="AI21" s="34"/>
      <c r="AJ21" s="34"/>
      <c r="AK21" s="34"/>
      <c r="AL21" s="34"/>
      <c r="AM21" s="34"/>
      <c r="AN21" s="34"/>
      <c r="AO21" s="34"/>
      <c r="AP21" s="34"/>
      <c r="AQ21" s="34"/>
      <c r="AR21" s="34"/>
      <c r="AS21" s="34"/>
      <c r="AT21" s="34"/>
      <c r="AU21" s="34"/>
      <c r="AV21" s="34"/>
      <c r="AW21" s="34"/>
      <c r="AX21" s="34"/>
      <c r="AY21" s="34"/>
      <c r="AZ21" s="34"/>
      <c r="BA21" s="34"/>
      <c r="BB21" s="34"/>
      <c r="BC21" s="34"/>
      <c r="BD21" s="34"/>
      <c r="BE21" s="34"/>
      <c r="BF21" s="34"/>
      <c r="BG21" s="34"/>
      <c r="BH21" s="34"/>
      <c r="BI21" s="34"/>
      <c r="BJ21" s="34"/>
      <c r="BK21" s="34"/>
      <c r="BL21" s="34"/>
      <c r="BM21" s="34"/>
      <c r="BN21" s="34"/>
      <c r="BO21" s="34"/>
      <c r="BP21" s="34"/>
      <c r="BQ21" s="34"/>
      <c r="BR21" s="34"/>
      <c r="BS21" s="34"/>
      <c r="BT21" s="34"/>
      <c r="BU21" s="34"/>
      <c r="BV21" s="34"/>
      <c r="BW21" s="34"/>
      <c r="BX21" s="34"/>
      <c r="BY21" s="34"/>
      <c r="BZ21" s="34"/>
      <c r="CA21" s="34"/>
      <c r="CB21" s="34"/>
      <c r="CC21" s="34"/>
      <c r="CD21" s="34"/>
      <c r="CE21" s="34"/>
      <c r="CF21" s="34"/>
      <c r="CG21" s="34"/>
      <c r="CH21" s="34"/>
      <c r="CI21" s="34"/>
      <c r="CJ21" s="34"/>
      <c r="CK21" s="34"/>
      <c r="CL21" s="34"/>
      <c r="CM21" s="34"/>
      <c r="CN21" s="34"/>
      <c r="CO21" s="34"/>
      <c r="CP21" s="34"/>
      <c r="CQ21" s="34"/>
      <c r="CR21" s="34"/>
      <c r="CS21" s="34"/>
      <c r="CT21" s="34"/>
      <c r="CU21" s="34"/>
      <c r="CV21" s="34"/>
      <c r="CW21" s="34"/>
      <c r="CX21" s="34"/>
      <c r="CY21" s="34"/>
      <c r="CZ21" s="34"/>
      <c r="DA21" s="34"/>
      <c r="DB21" s="34"/>
      <c r="DC21" s="34"/>
      <c r="DD21" s="34"/>
      <c r="DE21" s="34"/>
      <c r="DF21" s="34"/>
      <c r="DG21" s="34"/>
      <c r="DH21" s="34"/>
      <c r="DI21" s="34"/>
      <c r="DJ21" s="34"/>
      <c r="DK21" s="34"/>
      <c r="DL21" s="34"/>
      <c r="DM21" s="34"/>
      <c r="DN21" s="34"/>
      <c r="DO21" s="34"/>
      <c r="DP21" s="34"/>
      <c r="DQ21" s="34"/>
      <c r="DR21" s="34"/>
      <c r="DS21" s="34"/>
      <c r="DT21" s="34"/>
      <c r="DU21" s="34"/>
      <c r="DV21" s="34"/>
      <c r="DW21" s="34"/>
      <c r="DX21" s="34"/>
      <c r="DY21" s="34"/>
      <c r="DZ21" s="34"/>
      <c r="EA21" s="34"/>
      <c r="EB21" s="34"/>
      <c r="EC21" s="34"/>
      <c r="ED21" s="34"/>
      <c r="EE21" s="34"/>
      <c r="EF21" s="34"/>
      <c r="EG21" s="34"/>
      <c r="EH21" s="34"/>
      <c r="EI21" s="34"/>
      <c r="EJ21" s="34"/>
      <c r="EK21" s="34"/>
      <c r="EL21" s="34"/>
      <c r="EM21" s="34"/>
      <c r="EN21" s="34"/>
      <c r="EO21" s="34"/>
      <c r="EP21" s="34"/>
      <c r="EQ21" s="34"/>
      <c r="ER21" s="34"/>
      <c r="ES21" s="34"/>
      <c r="ET21" s="34"/>
      <c r="EU21" s="34"/>
      <c r="EV21" s="34"/>
      <c r="EW21" s="34"/>
      <c r="EX21" s="34"/>
      <c r="EY21" s="34"/>
      <c r="EZ21" s="34"/>
      <c r="FA21" s="34"/>
      <c r="FB21" s="34"/>
      <c r="FC21" s="34"/>
      <c r="FD21" s="34"/>
      <c r="FE21" s="34"/>
      <c r="FF21" s="34"/>
      <c r="FG21" s="34"/>
      <c r="FH21" s="34"/>
      <c r="FI21" s="34"/>
      <c r="FJ21" s="34"/>
      <c r="FK21" s="34"/>
      <c r="FL21" s="34"/>
      <c r="FM21" s="34"/>
    </row>
    <row r="22" spans="1:169" s="26" customFormat="1" ht="12.75" customHeight="1">
      <c r="A22" s="662"/>
      <c r="B22" s="571"/>
      <c r="C22" s="571"/>
      <c r="D22" s="575"/>
      <c r="E22" s="576"/>
      <c r="F22" s="573"/>
      <c r="G22" s="424"/>
      <c r="H22" s="567"/>
      <c r="I22" s="567"/>
      <c r="J22" s="567"/>
      <c r="K22" s="567"/>
      <c r="L22" s="567"/>
      <c r="M22" s="663"/>
      <c r="N22" s="34"/>
      <c r="O22" s="34"/>
      <c r="P22" s="34"/>
      <c r="Q22" s="34"/>
      <c r="R22" s="34"/>
      <c r="S22" s="34"/>
      <c r="T22" s="34"/>
      <c r="U22" s="34"/>
      <c r="V22" s="34"/>
      <c r="W22" s="34"/>
      <c r="X22" s="34"/>
      <c r="Y22" s="34"/>
      <c r="Z22" s="34"/>
      <c r="AA22" s="34"/>
      <c r="AB22" s="34"/>
      <c r="AC22" s="34"/>
      <c r="AD22" s="34"/>
      <c r="AE22" s="34"/>
      <c r="AF22" s="34"/>
      <c r="AG22" s="34"/>
      <c r="AH22" s="34"/>
      <c r="AI22" s="34"/>
      <c r="AJ22" s="34"/>
      <c r="AK22" s="34"/>
      <c r="AL22" s="34"/>
      <c r="AM22" s="34"/>
      <c r="AN22" s="34"/>
      <c r="AO22" s="34"/>
      <c r="AP22" s="34"/>
      <c r="AQ22" s="34"/>
      <c r="AR22" s="34"/>
      <c r="AS22" s="34"/>
      <c r="AT22" s="34"/>
      <c r="AU22" s="34"/>
      <c r="AV22" s="34"/>
      <c r="AW22" s="34"/>
      <c r="AX22" s="34"/>
      <c r="AY22" s="34"/>
      <c r="AZ22" s="34"/>
      <c r="BA22" s="34"/>
      <c r="BB22" s="34"/>
      <c r="BC22" s="34"/>
      <c r="BD22" s="34"/>
      <c r="BE22" s="34"/>
      <c r="BF22" s="34"/>
      <c r="BG22" s="34"/>
      <c r="BH22" s="34"/>
      <c r="BI22" s="34"/>
      <c r="BJ22" s="34"/>
      <c r="BK22" s="34"/>
      <c r="BL22" s="34"/>
      <c r="BM22" s="34"/>
      <c r="BN22" s="34"/>
      <c r="BO22" s="34"/>
      <c r="BP22" s="34"/>
      <c r="BQ22" s="34"/>
      <c r="BR22" s="34"/>
      <c r="BS22" s="34"/>
      <c r="BT22" s="34"/>
      <c r="BU22" s="34"/>
      <c r="BV22" s="34"/>
      <c r="BW22" s="34"/>
      <c r="BX22" s="34"/>
      <c r="BY22" s="34"/>
      <c r="BZ22" s="34"/>
      <c r="CA22" s="34"/>
      <c r="CB22" s="34"/>
      <c r="CC22" s="34"/>
      <c r="CD22" s="34"/>
      <c r="CE22" s="34"/>
      <c r="CF22" s="34"/>
      <c r="CG22" s="34"/>
      <c r="CH22" s="34"/>
      <c r="CI22" s="34"/>
      <c r="CJ22" s="34"/>
      <c r="CK22" s="34"/>
      <c r="CL22" s="34"/>
      <c r="CM22" s="34"/>
      <c r="CN22" s="34"/>
      <c r="CO22" s="34"/>
      <c r="CP22" s="34"/>
      <c r="CQ22" s="34"/>
      <c r="CR22" s="34"/>
      <c r="CS22" s="34"/>
      <c r="CT22" s="34"/>
      <c r="CU22" s="34"/>
      <c r="CV22" s="34"/>
      <c r="CW22" s="34"/>
      <c r="CX22" s="34"/>
      <c r="CY22" s="34"/>
      <c r="CZ22" s="34"/>
      <c r="DA22" s="34"/>
      <c r="DB22" s="34"/>
      <c r="DC22" s="34"/>
      <c r="DD22" s="34"/>
      <c r="DE22" s="34"/>
      <c r="DF22" s="34"/>
      <c r="DG22" s="34"/>
      <c r="DH22" s="34"/>
      <c r="DI22" s="34"/>
      <c r="DJ22" s="34"/>
      <c r="DK22" s="34"/>
      <c r="DL22" s="34"/>
      <c r="DM22" s="34"/>
      <c r="DN22" s="34"/>
      <c r="DO22" s="34"/>
      <c r="DP22" s="34"/>
      <c r="DQ22" s="34"/>
      <c r="DR22" s="34"/>
      <c r="DS22" s="34"/>
      <c r="DT22" s="34"/>
      <c r="DU22" s="34"/>
      <c r="DV22" s="34"/>
      <c r="DW22" s="34"/>
      <c r="DX22" s="34"/>
      <c r="DY22" s="34"/>
      <c r="DZ22" s="34"/>
      <c r="EA22" s="34"/>
      <c r="EB22" s="34"/>
      <c r="EC22" s="34"/>
      <c r="ED22" s="34"/>
      <c r="EE22" s="34"/>
      <c r="EF22" s="34"/>
      <c r="EG22" s="34"/>
      <c r="EH22" s="34"/>
      <c r="EI22" s="34"/>
      <c r="EJ22" s="34"/>
      <c r="EK22" s="34"/>
      <c r="EL22" s="34"/>
      <c r="EM22" s="34"/>
      <c r="EN22" s="34"/>
      <c r="EO22" s="34"/>
      <c r="EP22" s="34"/>
      <c r="EQ22" s="34"/>
      <c r="ER22" s="34"/>
      <c r="ES22" s="34"/>
      <c r="ET22" s="34"/>
      <c r="EU22" s="34"/>
      <c r="EV22" s="34"/>
      <c r="EW22" s="34"/>
      <c r="EX22" s="34"/>
      <c r="EY22" s="34"/>
      <c r="EZ22" s="34"/>
      <c r="FA22" s="34"/>
      <c r="FB22" s="34"/>
      <c r="FC22" s="34"/>
      <c r="FD22" s="34"/>
      <c r="FE22" s="34"/>
      <c r="FF22" s="34"/>
      <c r="FG22" s="34"/>
      <c r="FH22" s="34"/>
      <c r="FI22" s="34"/>
      <c r="FJ22" s="34"/>
      <c r="FK22" s="34"/>
      <c r="FL22" s="34"/>
      <c r="FM22" s="34"/>
    </row>
    <row r="23" spans="1:169" s="26" customFormat="1" ht="12.75" customHeight="1">
      <c r="A23" s="662"/>
      <c r="B23" s="571"/>
      <c r="C23" s="571"/>
      <c r="D23" s="575"/>
      <c r="E23" s="576"/>
      <c r="F23" s="573"/>
      <c r="G23" s="424"/>
      <c r="H23" s="567"/>
      <c r="I23" s="567"/>
      <c r="J23" s="567"/>
      <c r="K23" s="567"/>
      <c r="L23" s="567"/>
      <c r="M23" s="663"/>
      <c r="N23" s="34"/>
      <c r="O23" s="34"/>
      <c r="P23" s="34"/>
      <c r="Q23" s="34"/>
      <c r="R23" s="34"/>
      <c r="S23" s="34"/>
      <c r="T23" s="34"/>
      <c r="U23" s="34"/>
      <c r="V23" s="34"/>
      <c r="W23" s="34"/>
      <c r="X23" s="34"/>
      <c r="Y23" s="34"/>
      <c r="Z23" s="34"/>
      <c r="AA23" s="34"/>
      <c r="AB23" s="34"/>
      <c r="AC23" s="34"/>
      <c r="AD23" s="34"/>
      <c r="AE23" s="34"/>
      <c r="AF23" s="34"/>
      <c r="AG23" s="34"/>
      <c r="AH23" s="34"/>
      <c r="AI23" s="34"/>
      <c r="AJ23" s="34"/>
      <c r="AK23" s="34"/>
      <c r="AL23" s="34"/>
      <c r="AM23" s="34"/>
      <c r="AN23" s="34"/>
      <c r="AO23" s="34"/>
      <c r="AP23" s="34"/>
      <c r="AQ23" s="34"/>
      <c r="AR23" s="34"/>
      <c r="AS23" s="34"/>
      <c r="AT23" s="34"/>
      <c r="AU23" s="34"/>
      <c r="AV23" s="34"/>
      <c r="AW23" s="34"/>
      <c r="AX23" s="34"/>
      <c r="AY23" s="34"/>
      <c r="AZ23" s="34"/>
      <c r="BA23" s="34"/>
      <c r="BB23" s="34"/>
      <c r="BC23" s="34"/>
      <c r="BD23" s="34"/>
      <c r="BE23" s="34"/>
      <c r="BF23" s="34"/>
      <c r="BG23" s="34"/>
      <c r="BH23" s="34"/>
      <c r="BI23" s="34"/>
      <c r="BJ23" s="34"/>
      <c r="BK23" s="34"/>
      <c r="BL23" s="34"/>
      <c r="BM23" s="34"/>
      <c r="BN23" s="34"/>
      <c r="BO23" s="34"/>
      <c r="BP23" s="34"/>
      <c r="BQ23" s="34"/>
      <c r="BR23" s="34"/>
      <c r="BS23" s="34"/>
      <c r="BT23" s="34"/>
      <c r="BU23" s="34"/>
      <c r="BV23" s="34"/>
      <c r="BW23" s="34"/>
      <c r="BX23" s="34"/>
      <c r="BY23" s="34"/>
      <c r="BZ23" s="34"/>
      <c r="CA23" s="34"/>
      <c r="CB23" s="34"/>
      <c r="CC23" s="34"/>
      <c r="CD23" s="34"/>
      <c r="CE23" s="34"/>
      <c r="CF23" s="34"/>
      <c r="CG23" s="34"/>
      <c r="CH23" s="34"/>
      <c r="CI23" s="34"/>
      <c r="CJ23" s="34"/>
      <c r="CK23" s="34"/>
      <c r="CL23" s="34"/>
      <c r="CM23" s="34"/>
      <c r="CN23" s="34"/>
      <c r="CO23" s="34"/>
      <c r="CP23" s="34"/>
      <c r="CQ23" s="34"/>
      <c r="CR23" s="34"/>
      <c r="CS23" s="34"/>
      <c r="CT23" s="34"/>
      <c r="CU23" s="34"/>
      <c r="CV23" s="34"/>
      <c r="CW23" s="34"/>
      <c r="CX23" s="34"/>
      <c r="CY23" s="34"/>
      <c r="CZ23" s="34"/>
      <c r="DA23" s="34"/>
      <c r="DB23" s="34"/>
      <c r="DC23" s="34"/>
      <c r="DD23" s="34"/>
      <c r="DE23" s="34"/>
      <c r="DF23" s="34"/>
      <c r="DG23" s="34"/>
      <c r="DH23" s="34"/>
      <c r="DI23" s="34"/>
      <c r="DJ23" s="34"/>
      <c r="DK23" s="34"/>
      <c r="DL23" s="34"/>
      <c r="DM23" s="34"/>
      <c r="DN23" s="34"/>
      <c r="DO23" s="34"/>
      <c r="DP23" s="34"/>
      <c r="DQ23" s="34"/>
      <c r="DR23" s="34"/>
      <c r="DS23" s="34"/>
      <c r="DT23" s="34"/>
      <c r="DU23" s="34"/>
      <c r="DV23" s="34"/>
      <c r="DW23" s="34"/>
      <c r="DX23" s="34"/>
      <c r="DY23" s="34"/>
      <c r="DZ23" s="34"/>
      <c r="EA23" s="34"/>
      <c r="EB23" s="34"/>
      <c r="EC23" s="34"/>
      <c r="ED23" s="34"/>
      <c r="EE23" s="34"/>
      <c r="EF23" s="34"/>
      <c r="EG23" s="34"/>
      <c r="EH23" s="34"/>
      <c r="EI23" s="34"/>
      <c r="EJ23" s="34"/>
      <c r="EK23" s="34"/>
      <c r="EL23" s="34"/>
      <c r="EM23" s="34"/>
      <c r="EN23" s="34"/>
      <c r="EO23" s="34"/>
      <c r="EP23" s="34"/>
      <c r="EQ23" s="34"/>
      <c r="ER23" s="34"/>
      <c r="ES23" s="34"/>
      <c r="ET23" s="34"/>
      <c r="EU23" s="34"/>
      <c r="EV23" s="34"/>
      <c r="EW23" s="34"/>
      <c r="EX23" s="34"/>
      <c r="EY23" s="34"/>
      <c r="EZ23" s="34"/>
      <c r="FA23" s="34"/>
      <c r="FB23" s="34"/>
      <c r="FC23" s="34"/>
      <c r="FD23" s="34"/>
      <c r="FE23" s="34"/>
      <c r="FF23" s="34"/>
      <c r="FG23" s="34"/>
      <c r="FH23" s="34"/>
      <c r="FI23" s="34"/>
      <c r="FJ23" s="34"/>
      <c r="FK23" s="34"/>
      <c r="FL23" s="34"/>
      <c r="FM23" s="34"/>
    </row>
    <row r="24" spans="1:169" s="26" customFormat="1" ht="13.5" customHeight="1">
      <c r="A24" s="662"/>
      <c r="B24" s="571"/>
      <c r="C24" s="571"/>
      <c r="D24" s="575"/>
      <c r="E24" s="576"/>
      <c r="F24" s="573"/>
      <c r="G24" s="424"/>
      <c r="H24" s="567"/>
      <c r="I24" s="567"/>
      <c r="J24" s="567"/>
      <c r="K24" s="567"/>
      <c r="L24" s="567"/>
      <c r="M24" s="663"/>
      <c r="N24" s="34"/>
      <c r="O24" s="34"/>
      <c r="P24" s="34"/>
      <c r="Q24" s="34"/>
      <c r="R24" s="34"/>
      <c r="S24" s="34"/>
      <c r="T24" s="34"/>
      <c r="U24" s="34"/>
      <c r="V24" s="34"/>
      <c r="W24" s="34"/>
      <c r="X24" s="34"/>
      <c r="Y24" s="34"/>
      <c r="Z24" s="34"/>
      <c r="AA24" s="34"/>
      <c r="AB24" s="34"/>
      <c r="AC24" s="34"/>
      <c r="AD24" s="34"/>
      <c r="AE24" s="34"/>
      <c r="AF24" s="34"/>
      <c r="AG24" s="34"/>
      <c r="AH24" s="34"/>
      <c r="AI24" s="34"/>
      <c r="AJ24" s="34"/>
      <c r="AK24" s="34"/>
      <c r="AL24" s="34"/>
      <c r="AM24" s="34"/>
      <c r="AN24" s="34"/>
      <c r="AO24" s="34"/>
      <c r="AP24" s="34"/>
      <c r="AQ24" s="34"/>
      <c r="AR24" s="34"/>
      <c r="AS24" s="34"/>
      <c r="AT24" s="34"/>
      <c r="AU24" s="34"/>
      <c r="AV24" s="34"/>
      <c r="AW24" s="34"/>
      <c r="AX24" s="34"/>
      <c r="AY24" s="34"/>
      <c r="AZ24" s="34"/>
      <c r="BA24" s="34"/>
      <c r="BB24" s="34"/>
      <c r="BC24" s="34"/>
      <c r="BD24" s="34"/>
      <c r="BE24" s="34"/>
      <c r="BF24" s="34"/>
      <c r="BG24" s="34"/>
      <c r="BH24" s="34"/>
      <c r="BI24" s="34"/>
      <c r="BJ24" s="34"/>
      <c r="BK24" s="34"/>
      <c r="BL24" s="34"/>
      <c r="BM24" s="34"/>
      <c r="BN24" s="34"/>
      <c r="BO24" s="34"/>
      <c r="BP24" s="34"/>
      <c r="BQ24" s="34"/>
      <c r="BR24" s="34"/>
      <c r="BS24" s="34"/>
      <c r="BT24" s="34"/>
      <c r="BU24" s="34"/>
      <c r="BV24" s="34"/>
      <c r="BW24" s="34"/>
      <c r="BX24" s="34"/>
      <c r="BY24" s="34"/>
      <c r="BZ24" s="34"/>
      <c r="CA24" s="34"/>
      <c r="CB24" s="34"/>
      <c r="CC24" s="34"/>
      <c r="CD24" s="34"/>
      <c r="CE24" s="34"/>
      <c r="CF24" s="34"/>
      <c r="CG24" s="34"/>
      <c r="CH24" s="34"/>
      <c r="CI24" s="34"/>
      <c r="CJ24" s="34"/>
      <c r="CK24" s="34"/>
      <c r="CL24" s="34"/>
      <c r="CM24" s="34"/>
      <c r="CN24" s="34"/>
      <c r="CO24" s="34"/>
      <c r="CP24" s="34"/>
      <c r="CQ24" s="34"/>
      <c r="CR24" s="34"/>
      <c r="CS24" s="34"/>
      <c r="CT24" s="34"/>
      <c r="CU24" s="34"/>
      <c r="CV24" s="34"/>
      <c r="CW24" s="34"/>
      <c r="CX24" s="34"/>
      <c r="CY24" s="34"/>
      <c r="CZ24" s="34"/>
      <c r="DA24" s="34"/>
      <c r="DB24" s="34"/>
      <c r="DC24" s="34"/>
      <c r="DD24" s="34"/>
      <c r="DE24" s="34"/>
      <c r="DF24" s="34"/>
      <c r="DG24" s="34"/>
      <c r="DH24" s="34"/>
      <c r="DI24" s="34"/>
      <c r="DJ24" s="34"/>
      <c r="DK24" s="34"/>
      <c r="DL24" s="34"/>
      <c r="DM24" s="34"/>
      <c r="DN24" s="34"/>
      <c r="DO24" s="34"/>
      <c r="DP24" s="34"/>
      <c r="DQ24" s="34"/>
      <c r="DR24" s="34"/>
      <c r="DS24" s="34"/>
      <c r="DT24" s="34"/>
      <c r="DU24" s="34"/>
      <c r="DV24" s="34"/>
      <c r="DW24" s="34"/>
      <c r="DX24" s="34"/>
      <c r="DY24" s="34"/>
      <c r="DZ24" s="34"/>
      <c r="EA24" s="34"/>
      <c r="EB24" s="34"/>
      <c r="EC24" s="34"/>
      <c r="ED24" s="34"/>
      <c r="EE24" s="34"/>
      <c r="EF24" s="34"/>
      <c r="EG24" s="34"/>
      <c r="EH24" s="34"/>
      <c r="EI24" s="34"/>
      <c r="EJ24" s="34"/>
      <c r="EK24" s="34"/>
      <c r="EL24" s="34"/>
      <c r="EM24" s="34"/>
      <c r="EN24" s="34"/>
      <c r="EO24" s="34"/>
      <c r="EP24" s="34"/>
      <c r="EQ24" s="34"/>
      <c r="ER24" s="34"/>
      <c r="ES24" s="34"/>
      <c r="ET24" s="34"/>
      <c r="EU24" s="34"/>
      <c r="EV24" s="34"/>
      <c r="EW24" s="34"/>
      <c r="EX24" s="34"/>
      <c r="EY24" s="34"/>
      <c r="EZ24" s="34"/>
      <c r="FA24" s="34"/>
      <c r="FB24" s="34"/>
      <c r="FC24" s="34"/>
      <c r="FD24" s="34"/>
      <c r="FE24" s="34"/>
      <c r="FF24" s="34"/>
      <c r="FG24" s="34"/>
      <c r="FH24" s="34"/>
      <c r="FI24" s="34"/>
      <c r="FJ24" s="34"/>
      <c r="FK24" s="34"/>
      <c r="FL24" s="34"/>
      <c r="FM24" s="34"/>
    </row>
    <row r="25" spans="1:169">
      <c r="A25" s="662"/>
      <c r="B25" s="571"/>
      <c r="C25" s="571"/>
      <c r="D25" s="575"/>
      <c r="E25" s="576"/>
      <c r="F25" s="573"/>
      <c r="G25" s="424"/>
      <c r="H25" s="567"/>
      <c r="I25" s="567"/>
      <c r="J25" s="567"/>
      <c r="K25" s="567"/>
      <c r="L25" s="567"/>
      <c r="M25" s="663"/>
      <c r="N25" s="34"/>
      <c r="O25" s="34"/>
    </row>
    <row r="26" spans="1:169">
      <c r="A26" s="662"/>
      <c r="B26" s="571"/>
      <c r="C26" s="571"/>
      <c r="D26" s="575"/>
      <c r="E26" s="576"/>
      <c r="F26" s="573"/>
      <c r="G26" s="424"/>
      <c r="H26" s="567"/>
      <c r="I26" s="567"/>
      <c r="J26" s="567"/>
      <c r="K26" s="567"/>
      <c r="L26" s="567"/>
      <c r="M26" s="663"/>
      <c r="N26" s="34"/>
      <c r="O26" s="34"/>
    </row>
    <row r="27" spans="1:169">
      <c r="A27" s="662"/>
      <c r="B27" s="571"/>
      <c r="C27" s="571"/>
      <c r="D27" s="575"/>
      <c r="E27" s="576"/>
      <c r="F27" s="573"/>
      <c r="G27" s="424"/>
      <c r="H27" s="567"/>
      <c r="I27" s="567"/>
      <c r="J27" s="567"/>
      <c r="K27" s="567"/>
      <c r="L27" s="567"/>
      <c r="M27" s="663"/>
      <c r="N27" s="34"/>
      <c r="O27" s="34"/>
    </row>
    <row r="28" spans="1:169">
      <c r="A28" s="662"/>
      <c r="B28" s="571"/>
      <c r="C28" s="571"/>
      <c r="D28" s="575"/>
      <c r="E28" s="576"/>
      <c r="F28" s="573"/>
      <c r="G28" s="424"/>
      <c r="H28" s="567"/>
      <c r="I28" s="567"/>
      <c r="J28" s="567"/>
      <c r="K28" s="567"/>
      <c r="L28" s="567"/>
      <c r="M28" s="663"/>
      <c r="N28" s="34"/>
      <c r="O28" s="34"/>
    </row>
    <row r="29" spans="1:169" ht="15.75" thickBot="1">
      <c r="A29" s="664"/>
      <c r="B29" s="665"/>
      <c r="C29" s="665"/>
      <c r="D29" s="666"/>
      <c r="E29" s="667"/>
      <c r="F29" s="668"/>
      <c r="G29" s="425"/>
      <c r="H29" s="669"/>
      <c r="I29" s="669"/>
      <c r="J29" s="669"/>
      <c r="K29" s="669"/>
      <c r="L29" s="669"/>
      <c r="M29" s="670"/>
      <c r="N29" s="34"/>
      <c r="O29" s="34"/>
    </row>
    <row r="30" spans="1:169" ht="15" customHeight="1">
      <c r="A30" s="671">
        <f>'7. Mapa Final'!A30</f>
        <v>3</v>
      </c>
      <c r="B30" s="656" t="str">
        <f>'7. Mapa Final'!B30</f>
        <v xml:space="preserve">Posibilidad de Recibir dádivas o beneficios a nombre propio o de terceros para, no entregar o entregar información privilegiada o confidencial </v>
      </c>
      <c r="C30" s="656" t="str">
        <f>'7. Mapa Final'!C30</f>
        <v xml:space="preserve">Posibilidad de actos indebidos de  los servidores judiciales debido a  la carencia en transparencia, etica y valores </v>
      </c>
      <c r="D30" s="657" t="str">
        <f>'7. Mapa Final'!J30</f>
        <v>Muy Baja - 1</v>
      </c>
      <c r="E30" s="658" t="str">
        <f>'7. Mapa Final'!K30</f>
        <v>Mayor - 4</v>
      </c>
      <c r="F30" s="659" t="str">
        <f>'7. Mapa Final'!M30</f>
        <v>Alto  - 4</v>
      </c>
      <c r="G30" s="423" t="s">
        <v>428</v>
      </c>
      <c r="H30" s="672" t="s">
        <v>491</v>
      </c>
      <c r="I30" s="590" t="s">
        <v>490</v>
      </c>
      <c r="J30" s="590"/>
      <c r="K30" s="589">
        <v>45658</v>
      </c>
      <c r="L30" s="589">
        <v>45746</v>
      </c>
      <c r="M30" s="661" t="s">
        <v>506</v>
      </c>
    </row>
    <row r="31" spans="1:169">
      <c r="A31" s="673"/>
      <c r="B31" s="571"/>
      <c r="C31" s="571"/>
      <c r="D31" s="575"/>
      <c r="E31" s="576"/>
      <c r="F31" s="573"/>
      <c r="G31" s="424"/>
      <c r="H31" s="523"/>
      <c r="I31" s="567"/>
      <c r="J31" s="567"/>
      <c r="K31" s="567"/>
      <c r="L31" s="567"/>
      <c r="M31" s="663"/>
    </row>
    <row r="32" spans="1:169">
      <c r="A32" s="673"/>
      <c r="B32" s="571"/>
      <c r="C32" s="571"/>
      <c r="D32" s="575"/>
      <c r="E32" s="576"/>
      <c r="F32" s="573"/>
      <c r="G32" s="424"/>
      <c r="H32" s="523"/>
      <c r="I32" s="567"/>
      <c r="J32" s="567"/>
      <c r="K32" s="567"/>
      <c r="L32" s="567"/>
      <c r="M32" s="663"/>
    </row>
    <row r="33" spans="1:13">
      <c r="A33" s="673"/>
      <c r="B33" s="571"/>
      <c r="C33" s="571"/>
      <c r="D33" s="575"/>
      <c r="E33" s="576"/>
      <c r="F33" s="573"/>
      <c r="G33" s="424"/>
      <c r="H33" s="523"/>
      <c r="I33" s="567"/>
      <c r="J33" s="567"/>
      <c r="K33" s="567"/>
      <c r="L33" s="567"/>
      <c r="M33" s="663"/>
    </row>
    <row r="34" spans="1:13">
      <c r="A34" s="673"/>
      <c r="B34" s="571"/>
      <c r="C34" s="571"/>
      <c r="D34" s="575"/>
      <c r="E34" s="576"/>
      <c r="F34" s="573"/>
      <c r="G34" s="424"/>
      <c r="H34" s="523"/>
      <c r="I34" s="567"/>
      <c r="J34" s="567"/>
      <c r="K34" s="567"/>
      <c r="L34" s="567"/>
      <c r="M34" s="663"/>
    </row>
    <row r="35" spans="1:13">
      <c r="A35" s="673"/>
      <c r="B35" s="571"/>
      <c r="C35" s="571"/>
      <c r="D35" s="575"/>
      <c r="E35" s="576"/>
      <c r="F35" s="573"/>
      <c r="G35" s="424"/>
      <c r="H35" s="523"/>
      <c r="I35" s="567"/>
      <c r="J35" s="567"/>
      <c r="K35" s="567"/>
      <c r="L35" s="567"/>
      <c r="M35" s="663"/>
    </row>
    <row r="36" spans="1:13">
      <c r="A36" s="673"/>
      <c r="B36" s="571"/>
      <c r="C36" s="571"/>
      <c r="D36" s="575"/>
      <c r="E36" s="576"/>
      <c r="F36" s="573"/>
      <c r="G36" s="424"/>
      <c r="H36" s="523"/>
      <c r="I36" s="567"/>
      <c r="J36" s="567"/>
      <c r="K36" s="567"/>
      <c r="L36" s="567"/>
      <c r="M36" s="663"/>
    </row>
    <row r="37" spans="1:13">
      <c r="A37" s="673"/>
      <c r="B37" s="571"/>
      <c r="C37" s="571"/>
      <c r="D37" s="575"/>
      <c r="E37" s="576"/>
      <c r="F37" s="573"/>
      <c r="G37" s="424"/>
      <c r="H37" s="523"/>
      <c r="I37" s="567"/>
      <c r="J37" s="567"/>
      <c r="K37" s="567"/>
      <c r="L37" s="567"/>
      <c r="M37" s="663"/>
    </row>
    <row r="38" spans="1:13">
      <c r="A38" s="673"/>
      <c r="B38" s="571"/>
      <c r="C38" s="571"/>
      <c r="D38" s="575"/>
      <c r="E38" s="576"/>
      <c r="F38" s="573"/>
      <c r="G38" s="424"/>
      <c r="H38" s="523"/>
      <c r="I38" s="567"/>
      <c r="J38" s="567"/>
      <c r="K38" s="567"/>
      <c r="L38" s="567"/>
      <c r="M38" s="663"/>
    </row>
    <row r="39" spans="1:13" ht="15.75" customHeight="1" thickBot="1">
      <c r="A39" s="674"/>
      <c r="B39" s="665"/>
      <c r="C39" s="665"/>
      <c r="D39" s="666"/>
      <c r="E39" s="667"/>
      <c r="F39" s="668"/>
      <c r="G39" s="425"/>
      <c r="H39" s="675"/>
      <c r="I39" s="669"/>
      <c r="J39" s="669"/>
      <c r="K39" s="669"/>
      <c r="L39" s="669"/>
      <c r="M39" s="670"/>
    </row>
    <row r="40" spans="1:13" ht="15" customHeight="1">
      <c r="A40" s="671">
        <f>'7. Mapa Final'!A40</f>
        <v>4</v>
      </c>
      <c r="B40" s="656" t="str">
        <f>'7. Mapa Final'!B40</f>
        <v>Posibilidad de Incumplimiento o demora en entrega de Documentos (Propuestas, Respuestas  a Peticiones, Informes</v>
      </c>
      <c r="C40" s="656" t="str">
        <f>'7. Mapa Final'!C40</f>
        <v>Incumplimiento de las metas establecidas</v>
      </c>
      <c r="D40" s="657" t="str">
        <f>'7. Mapa Final'!J40</f>
        <v>Muy Baja - 1</v>
      </c>
      <c r="E40" s="658" t="str">
        <f>'7. Mapa Final'!K40</f>
        <v>Mayor - 4</v>
      </c>
      <c r="F40" s="659" t="str">
        <f>'7. Mapa Final'!M40</f>
        <v>Alto  - 4</v>
      </c>
      <c r="G40" s="423" t="s">
        <v>428</v>
      </c>
      <c r="H40" s="672" t="s">
        <v>491</v>
      </c>
      <c r="I40" s="590" t="s">
        <v>490</v>
      </c>
      <c r="J40" s="590"/>
      <c r="K40" s="589">
        <v>45658</v>
      </c>
      <c r="L40" s="589">
        <v>45746</v>
      </c>
      <c r="M40" s="661" t="s">
        <v>506</v>
      </c>
    </row>
    <row r="41" spans="1:13">
      <c r="A41" s="673"/>
      <c r="B41" s="571"/>
      <c r="C41" s="571"/>
      <c r="D41" s="575"/>
      <c r="E41" s="576"/>
      <c r="F41" s="573"/>
      <c r="G41" s="424"/>
      <c r="H41" s="523"/>
      <c r="I41" s="567"/>
      <c r="J41" s="567"/>
      <c r="K41" s="567"/>
      <c r="L41" s="567"/>
      <c r="M41" s="663"/>
    </row>
    <row r="42" spans="1:13">
      <c r="A42" s="673"/>
      <c r="B42" s="571"/>
      <c r="C42" s="571"/>
      <c r="D42" s="575"/>
      <c r="E42" s="576"/>
      <c r="F42" s="573"/>
      <c r="G42" s="424"/>
      <c r="H42" s="523"/>
      <c r="I42" s="567"/>
      <c r="J42" s="567"/>
      <c r="K42" s="567"/>
      <c r="L42" s="567"/>
      <c r="M42" s="663"/>
    </row>
    <row r="43" spans="1:13">
      <c r="A43" s="673"/>
      <c r="B43" s="571"/>
      <c r="C43" s="571"/>
      <c r="D43" s="575"/>
      <c r="E43" s="576"/>
      <c r="F43" s="573"/>
      <c r="G43" s="424"/>
      <c r="H43" s="523"/>
      <c r="I43" s="567"/>
      <c r="J43" s="567"/>
      <c r="K43" s="567"/>
      <c r="L43" s="567"/>
      <c r="M43" s="663"/>
    </row>
    <row r="44" spans="1:13">
      <c r="A44" s="673"/>
      <c r="B44" s="571"/>
      <c r="C44" s="571"/>
      <c r="D44" s="575"/>
      <c r="E44" s="576"/>
      <c r="F44" s="573"/>
      <c r="G44" s="424"/>
      <c r="H44" s="523"/>
      <c r="I44" s="567"/>
      <c r="J44" s="567"/>
      <c r="K44" s="567"/>
      <c r="L44" s="567"/>
      <c r="M44" s="663"/>
    </row>
    <row r="45" spans="1:13">
      <c r="A45" s="673"/>
      <c r="B45" s="571"/>
      <c r="C45" s="571"/>
      <c r="D45" s="575"/>
      <c r="E45" s="576"/>
      <c r="F45" s="573"/>
      <c r="G45" s="424"/>
      <c r="H45" s="523"/>
      <c r="I45" s="567"/>
      <c r="J45" s="567"/>
      <c r="K45" s="567"/>
      <c r="L45" s="567"/>
      <c r="M45" s="663"/>
    </row>
    <row r="46" spans="1:13">
      <c r="A46" s="673"/>
      <c r="B46" s="571"/>
      <c r="C46" s="571"/>
      <c r="D46" s="575"/>
      <c r="E46" s="576"/>
      <c r="F46" s="573"/>
      <c r="G46" s="424"/>
      <c r="H46" s="523"/>
      <c r="I46" s="567"/>
      <c r="J46" s="567"/>
      <c r="K46" s="567"/>
      <c r="L46" s="567"/>
      <c r="M46" s="663"/>
    </row>
    <row r="47" spans="1:13">
      <c r="A47" s="673"/>
      <c r="B47" s="571"/>
      <c r="C47" s="571"/>
      <c r="D47" s="575"/>
      <c r="E47" s="576"/>
      <c r="F47" s="573"/>
      <c r="G47" s="424"/>
      <c r="H47" s="523"/>
      <c r="I47" s="567"/>
      <c r="J47" s="567"/>
      <c r="K47" s="567"/>
      <c r="L47" s="567"/>
      <c r="M47" s="663"/>
    </row>
    <row r="48" spans="1:13">
      <c r="A48" s="673"/>
      <c r="B48" s="571"/>
      <c r="C48" s="571"/>
      <c r="D48" s="575"/>
      <c r="E48" s="576"/>
      <c r="F48" s="573"/>
      <c r="G48" s="424"/>
      <c r="H48" s="523"/>
      <c r="I48" s="567"/>
      <c r="J48" s="567"/>
      <c r="K48" s="567"/>
      <c r="L48" s="567"/>
      <c r="M48" s="663"/>
    </row>
    <row r="49" spans="1:13" ht="15.75" customHeight="1" thickBot="1">
      <c r="A49" s="674"/>
      <c r="B49" s="665"/>
      <c r="C49" s="665"/>
      <c r="D49" s="666"/>
      <c r="E49" s="667"/>
      <c r="F49" s="668"/>
      <c r="G49" s="425"/>
      <c r="H49" s="675"/>
      <c r="I49" s="669"/>
      <c r="J49" s="669"/>
      <c r="K49" s="669"/>
      <c r="L49" s="669"/>
      <c r="M49" s="670"/>
    </row>
    <row r="50" spans="1:13" ht="15" customHeight="1">
      <c r="A50" s="671">
        <f>'7. Mapa Final'!A50</f>
        <v>5</v>
      </c>
      <c r="B50" s="656" t="str">
        <f>'7. Mapa Final'!B50</f>
        <v>Posibilidad de Ofrecer, prometer, entregar, aceptar o solicitar una ventaja indebida para buscar agilizar la creación de cargos,  traslados,  transformación  o  supresión de cargos o   en busca de un beneficio propio o de terceros</v>
      </c>
      <c r="C50" s="656" t="str">
        <f>'7. Mapa Final'!C50</f>
        <v>Incumplimiento de las metas establecidas</v>
      </c>
      <c r="D50" s="657" t="str">
        <f>'7. Mapa Final'!J50</f>
        <v>Muy Baja - 1</v>
      </c>
      <c r="E50" s="658" t="str">
        <f>'7. Mapa Final'!K50</f>
        <v>Mayor - 4</v>
      </c>
      <c r="F50" s="659" t="str">
        <f>'7. Mapa Final'!M50</f>
        <v>Alto  - 4</v>
      </c>
      <c r="G50" s="423" t="s">
        <v>428</v>
      </c>
      <c r="H50" s="672" t="s">
        <v>491</v>
      </c>
      <c r="I50" s="590" t="s">
        <v>490</v>
      </c>
      <c r="J50" s="590"/>
      <c r="K50" s="589">
        <v>45658</v>
      </c>
      <c r="L50" s="589">
        <v>45746</v>
      </c>
      <c r="M50" s="661" t="s">
        <v>506</v>
      </c>
    </row>
    <row r="51" spans="1:13">
      <c r="A51" s="673"/>
      <c r="B51" s="571"/>
      <c r="C51" s="571"/>
      <c r="D51" s="575"/>
      <c r="E51" s="576"/>
      <c r="F51" s="573"/>
      <c r="G51" s="424"/>
      <c r="H51" s="523"/>
      <c r="I51" s="567"/>
      <c r="J51" s="567"/>
      <c r="K51" s="567"/>
      <c r="L51" s="567"/>
      <c r="M51" s="663"/>
    </row>
    <row r="52" spans="1:13">
      <c r="A52" s="673"/>
      <c r="B52" s="571"/>
      <c r="C52" s="571"/>
      <c r="D52" s="575"/>
      <c r="E52" s="576"/>
      <c r="F52" s="573"/>
      <c r="G52" s="424"/>
      <c r="H52" s="523"/>
      <c r="I52" s="567"/>
      <c r="J52" s="567"/>
      <c r="K52" s="567"/>
      <c r="L52" s="567"/>
      <c r="M52" s="663"/>
    </row>
    <row r="53" spans="1:13">
      <c r="A53" s="673"/>
      <c r="B53" s="571"/>
      <c r="C53" s="571"/>
      <c r="D53" s="575"/>
      <c r="E53" s="576"/>
      <c r="F53" s="573"/>
      <c r="G53" s="424"/>
      <c r="H53" s="523"/>
      <c r="I53" s="567"/>
      <c r="J53" s="567"/>
      <c r="K53" s="567"/>
      <c r="L53" s="567"/>
      <c r="M53" s="663"/>
    </row>
    <row r="54" spans="1:13">
      <c r="A54" s="673"/>
      <c r="B54" s="571"/>
      <c r="C54" s="571"/>
      <c r="D54" s="575"/>
      <c r="E54" s="576"/>
      <c r="F54" s="573"/>
      <c r="G54" s="424"/>
      <c r="H54" s="523"/>
      <c r="I54" s="567"/>
      <c r="J54" s="567"/>
      <c r="K54" s="567"/>
      <c r="L54" s="567"/>
      <c r="M54" s="663"/>
    </row>
    <row r="55" spans="1:13">
      <c r="A55" s="673"/>
      <c r="B55" s="571"/>
      <c r="C55" s="571"/>
      <c r="D55" s="575"/>
      <c r="E55" s="576"/>
      <c r="F55" s="573"/>
      <c r="G55" s="424"/>
      <c r="H55" s="523"/>
      <c r="I55" s="567"/>
      <c r="J55" s="567"/>
      <c r="K55" s="567"/>
      <c r="L55" s="567"/>
      <c r="M55" s="663"/>
    </row>
    <row r="56" spans="1:13">
      <c r="A56" s="673"/>
      <c r="B56" s="571"/>
      <c r="C56" s="571"/>
      <c r="D56" s="575"/>
      <c r="E56" s="576"/>
      <c r="F56" s="573"/>
      <c r="G56" s="424"/>
      <c r="H56" s="523"/>
      <c r="I56" s="567"/>
      <c r="J56" s="567"/>
      <c r="K56" s="567"/>
      <c r="L56" s="567"/>
      <c r="M56" s="663"/>
    </row>
    <row r="57" spans="1:13">
      <c r="A57" s="673"/>
      <c r="B57" s="571"/>
      <c r="C57" s="571"/>
      <c r="D57" s="575"/>
      <c r="E57" s="576"/>
      <c r="F57" s="573"/>
      <c r="G57" s="424"/>
      <c r="H57" s="523"/>
      <c r="I57" s="567"/>
      <c r="J57" s="567"/>
      <c r="K57" s="567"/>
      <c r="L57" s="567"/>
      <c r="M57" s="663"/>
    </row>
    <row r="58" spans="1:13">
      <c r="A58" s="673"/>
      <c r="B58" s="571"/>
      <c r="C58" s="571"/>
      <c r="D58" s="575"/>
      <c r="E58" s="576"/>
      <c r="F58" s="573"/>
      <c r="G58" s="424"/>
      <c r="H58" s="523"/>
      <c r="I58" s="567"/>
      <c r="J58" s="567"/>
      <c r="K58" s="567"/>
      <c r="L58" s="567"/>
      <c r="M58" s="663"/>
    </row>
    <row r="59" spans="1:13" ht="15.75" customHeight="1" thickBot="1">
      <c r="A59" s="674"/>
      <c r="B59" s="665"/>
      <c r="C59" s="665"/>
      <c r="D59" s="666"/>
      <c r="E59" s="667"/>
      <c r="F59" s="668"/>
      <c r="G59" s="425"/>
      <c r="H59" s="675"/>
      <c r="I59" s="669"/>
      <c r="J59" s="669"/>
      <c r="K59" s="669"/>
      <c r="L59" s="669"/>
      <c r="M59" s="670"/>
    </row>
  </sheetData>
  <mergeCells count="82">
    <mergeCell ref="K40:K49"/>
    <mergeCell ref="L40:L49"/>
    <mergeCell ref="M40:M49"/>
    <mergeCell ref="A50:A59"/>
    <mergeCell ref="B50:B59"/>
    <mergeCell ref="C50:C59"/>
    <mergeCell ref="D50:D59"/>
    <mergeCell ref="E50:E59"/>
    <mergeCell ref="F50:F59"/>
    <mergeCell ref="G50:G59"/>
    <mergeCell ref="H50:H59"/>
    <mergeCell ref="I50:I59"/>
    <mergeCell ref="J50:J59"/>
    <mergeCell ref="K50:K59"/>
    <mergeCell ref="L50:L59"/>
    <mergeCell ref="M50:M59"/>
    <mergeCell ref="F40:F49"/>
    <mergeCell ref="G40:G49"/>
    <mergeCell ref="H40:H49"/>
    <mergeCell ref="I40:I49"/>
    <mergeCell ref="J40:J49"/>
    <mergeCell ref="A40:A49"/>
    <mergeCell ref="B40:B49"/>
    <mergeCell ref="C40:C49"/>
    <mergeCell ref="D40:D49"/>
    <mergeCell ref="E40:E49"/>
    <mergeCell ref="F30:F39"/>
    <mergeCell ref="G20:G29"/>
    <mergeCell ref="H20:H29"/>
    <mergeCell ref="I20:I29"/>
    <mergeCell ref="G30:G39"/>
    <mergeCell ref="H30:H39"/>
    <mergeCell ref="I30:I39"/>
    <mergeCell ref="A30:A39"/>
    <mergeCell ref="A20:A29"/>
    <mergeCell ref="C20:C29"/>
    <mergeCell ref="D10:D19"/>
    <mergeCell ref="E10:E19"/>
    <mergeCell ref="B30:B39"/>
    <mergeCell ref="C30:C39"/>
    <mergeCell ref="D20:D29"/>
    <mergeCell ref="E20:E29"/>
    <mergeCell ref="D30:D39"/>
    <mergeCell ref="E30:E39"/>
    <mergeCell ref="K20:K29"/>
    <mergeCell ref="L20:L29"/>
    <mergeCell ref="M20:M29"/>
    <mergeCell ref="B10:B19"/>
    <mergeCell ref="B20:B29"/>
    <mergeCell ref="F20:F29"/>
    <mergeCell ref="J30:J39"/>
    <mergeCell ref="K30:K39"/>
    <mergeCell ref="L30:L39"/>
    <mergeCell ref="M30:M39"/>
    <mergeCell ref="A9:G9"/>
    <mergeCell ref="A10:A19"/>
    <mergeCell ref="C10:C19"/>
    <mergeCell ref="L10:L19"/>
    <mergeCell ref="M10:M19"/>
    <mergeCell ref="F10:F19"/>
    <mergeCell ref="G10:G19"/>
    <mergeCell ref="H10:H19"/>
    <mergeCell ref="I10:I19"/>
    <mergeCell ref="J10:J19"/>
    <mergeCell ref="K10:K19"/>
    <mergeCell ref="J20:J29"/>
    <mergeCell ref="K1:M3"/>
    <mergeCell ref="A4:B4"/>
    <mergeCell ref="A5:B5"/>
    <mergeCell ref="A1:B2"/>
    <mergeCell ref="C1:J3"/>
    <mergeCell ref="C4:M4"/>
    <mergeCell ref="C5:M5"/>
    <mergeCell ref="H7:H8"/>
    <mergeCell ref="I7:J7"/>
    <mergeCell ref="K7:L7"/>
    <mergeCell ref="M7:M8"/>
    <mergeCell ref="A6:B6"/>
    <mergeCell ref="A7:C7"/>
    <mergeCell ref="D7:F7"/>
    <mergeCell ref="G7:G8"/>
    <mergeCell ref="C6:M6"/>
  </mergeCells>
  <conditionalFormatting sqref="A7:B7">
    <cfRule type="containsText" dxfId="175" priority="715" operator="containsText" text="4- Bajo">
      <formula>NOT(ISERROR(SEARCH("4- Bajo",A7)))</formula>
    </cfRule>
    <cfRule type="containsText" dxfId="174" priority="714" operator="containsText" text="3- Bajo">
      <formula>NOT(ISERROR(SEARCH("3- Bajo",A7)))</formula>
    </cfRule>
    <cfRule type="containsText" dxfId="173" priority="713" operator="containsText" text="4- Moderado">
      <formula>NOT(ISERROR(SEARCH("4- Moderado",A7)))</formula>
    </cfRule>
    <cfRule type="containsText" dxfId="172" priority="712" operator="containsText" text="6- Moderado">
      <formula>NOT(ISERROR(SEARCH("6- Moderado",A7)))</formula>
    </cfRule>
    <cfRule type="containsText" dxfId="171" priority="716" operator="containsText" text="1- Bajo">
      <formula>NOT(ISERROR(SEARCH("1- Bajo",A7)))</formula>
    </cfRule>
    <cfRule type="containsText" dxfId="170" priority="711" operator="containsText" text="3- Moderado">
      <formula>NOT(ISERROR(SEARCH("3- Moderado",A7)))</formula>
    </cfRule>
  </conditionalFormatting>
  <conditionalFormatting sqref="A40:C40">
    <cfRule type="containsText" dxfId="169" priority="36" operator="containsText" text="4- Bajo">
      <formula>NOT(ISERROR(SEARCH("4- Bajo",A40)))</formula>
    </cfRule>
    <cfRule type="containsText" dxfId="168" priority="32" operator="containsText" text="3- Moderado">
      <formula>NOT(ISERROR(SEARCH("3- Moderado",A40)))</formula>
    </cfRule>
    <cfRule type="containsText" dxfId="167" priority="33" operator="containsText" text="6- Moderado">
      <formula>NOT(ISERROR(SEARCH("6- Moderado",A40)))</formula>
    </cfRule>
    <cfRule type="containsText" dxfId="166" priority="34" operator="containsText" text="4- Moderado">
      <formula>NOT(ISERROR(SEARCH("4- Moderado",A40)))</formula>
    </cfRule>
    <cfRule type="containsText" dxfId="165" priority="35" operator="containsText" text="3- Bajo">
      <formula>NOT(ISERROR(SEARCH("3- Bajo",A40)))</formula>
    </cfRule>
    <cfRule type="containsText" dxfId="164" priority="37" operator="containsText" text="1- Bajo">
      <formula>NOT(ISERROR(SEARCH("1- Bajo",A40)))</formula>
    </cfRule>
  </conditionalFormatting>
  <conditionalFormatting sqref="A50:C50">
    <cfRule type="containsText" dxfId="163" priority="12" operator="containsText" text="6- Moderado">
      <formula>NOT(ISERROR(SEARCH("6- Moderado",A50)))</formula>
    </cfRule>
    <cfRule type="containsText" dxfId="162" priority="13" operator="containsText" text="4- Moderado">
      <formula>NOT(ISERROR(SEARCH("4- Moderado",A50)))</formula>
    </cfRule>
    <cfRule type="containsText" dxfId="161" priority="14" operator="containsText" text="3- Bajo">
      <formula>NOT(ISERROR(SEARCH("3- Bajo",A50)))</formula>
    </cfRule>
    <cfRule type="containsText" dxfId="160" priority="15" operator="containsText" text="4- Bajo">
      <formula>NOT(ISERROR(SEARCH("4- Bajo",A50)))</formula>
    </cfRule>
    <cfRule type="containsText" dxfId="159" priority="16" operator="containsText" text="1- Bajo">
      <formula>NOT(ISERROR(SEARCH("1- Bajo",A50)))</formula>
    </cfRule>
    <cfRule type="containsText" dxfId="158" priority="11" operator="containsText" text="3- Moderado">
      <formula>NOT(ISERROR(SEARCH("3- Moderado",A50)))</formula>
    </cfRule>
  </conditionalFormatting>
  <conditionalFormatting sqref="A10:E10 A20:E20 A30:E30 D40:E40 D50:E50">
    <cfRule type="containsText" dxfId="157" priority="687" operator="containsText" text="3- Moderado">
      <formula>NOT(ISERROR(SEARCH("3- Moderado",A10)))</formula>
    </cfRule>
    <cfRule type="containsText" dxfId="156" priority="688" operator="containsText" text="6- Moderado">
      <formula>NOT(ISERROR(SEARCH("6- Moderado",A10)))</formula>
    </cfRule>
    <cfRule type="containsText" dxfId="155" priority="689" operator="containsText" text="4- Moderado">
      <formula>NOT(ISERROR(SEARCH("4- Moderado",A10)))</formula>
    </cfRule>
    <cfRule type="containsText" dxfId="154" priority="690" operator="containsText" text="3- Bajo">
      <formula>NOT(ISERROR(SEARCH("3- Bajo",A10)))</formula>
    </cfRule>
    <cfRule type="containsText" dxfId="153" priority="691" operator="containsText" text="4- Bajo">
      <formula>NOT(ISERROR(SEARCH("4- Bajo",A10)))</formula>
    </cfRule>
    <cfRule type="containsText" dxfId="152" priority="692" operator="containsText" text="1- Bajo">
      <formula>NOT(ISERROR(SEARCH("1- Bajo",A10)))</formula>
    </cfRule>
  </conditionalFormatting>
  <conditionalFormatting sqref="C8:F8">
    <cfRule type="containsText" dxfId="151" priority="43" operator="containsText" text="3- Moderado">
      <formula>NOT(ISERROR(SEARCH("3- Moderado",C8)))</formula>
    </cfRule>
    <cfRule type="containsText" dxfId="150" priority="44" operator="containsText" text="6- Moderado">
      <formula>NOT(ISERROR(SEARCH("6- Moderado",C8)))</formula>
    </cfRule>
    <cfRule type="containsText" dxfId="149" priority="45" operator="containsText" text="4- Moderado">
      <formula>NOT(ISERROR(SEARCH("4- Moderado",C8)))</formula>
    </cfRule>
    <cfRule type="containsText" dxfId="148" priority="46" operator="containsText" text="3- Bajo">
      <formula>NOT(ISERROR(SEARCH("3- Bajo",C8)))</formula>
    </cfRule>
    <cfRule type="containsText" dxfId="147" priority="47" operator="containsText" text="4- Bajo">
      <formula>NOT(ISERROR(SEARCH("4- Bajo",C8)))</formula>
    </cfRule>
    <cfRule type="containsText" dxfId="146" priority="48" operator="containsText" text="1- Bajo">
      <formula>NOT(ISERROR(SEARCH("1- Bajo",C8)))</formula>
    </cfRule>
  </conditionalFormatting>
  <conditionalFormatting sqref="D10:D59">
    <cfRule type="containsText" dxfId="145" priority="601" operator="containsText" text="Alta">
      <formula>NOT(ISERROR(SEARCH("Alta",D10)))</formula>
    </cfRule>
    <cfRule type="containsText" dxfId="144" priority="602" operator="containsText" text="Baja">
      <formula>NOT(ISERROR(SEARCH("Baja",D10)))</formula>
    </cfRule>
    <cfRule type="containsText" dxfId="143" priority="603" operator="containsText" text="Muy Baja">
      <formula>NOT(ISERROR(SEARCH("Muy Baja",D10)))</formula>
    </cfRule>
    <cfRule type="containsText" dxfId="142" priority="620" operator="containsText" text="Media">
      <formula>NOT(ISERROR(SEARCH("Media",D10)))</formula>
    </cfRule>
    <cfRule type="containsText" dxfId="141" priority="600" operator="containsText" text="Muy Alta">
      <formula>NOT(ISERROR(SEARCH("Muy Alta",D10)))</formula>
    </cfRule>
  </conditionalFormatting>
  <conditionalFormatting sqref="E10:E59">
    <cfRule type="containsText" dxfId="140" priority="599" operator="containsText" text="Leve">
      <formula>NOT(ISERROR(SEARCH("Leve",E10)))</formula>
    </cfRule>
    <cfRule type="containsText" dxfId="139" priority="598" operator="containsText" text="Menor">
      <formula>NOT(ISERROR(SEARCH("Menor",E10)))</formula>
    </cfRule>
    <cfRule type="containsText" dxfId="138" priority="597" operator="containsText" text="Mayor">
      <formula>NOT(ISERROR(SEARCH("Mayor",E10)))</formula>
    </cfRule>
    <cfRule type="containsText" dxfId="137" priority="596" operator="containsText" text="Catastrófico">
      <formula>NOT(ISERROR(SEARCH("Catastrófico",E10)))</formula>
    </cfRule>
  </conditionalFormatting>
  <conditionalFormatting sqref="E10:F59">
    <cfRule type="containsText" dxfId="136" priority="619" operator="containsText" text="Moderado">
      <formula>NOT(ISERROR(SEARCH("Moderado",E10)))</formula>
    </cfRule>
  </conditionalFormatting>
  <conditionalFormatting sqref="F10:F59">
    <cfRule type="containsText" dxfId="135" priority="756" operator="containsText" text="Bajo">
      <formula>NOT(ISERROR(SEARCH("Bajo",F10)))</formula>
    </cfRule>
    <cfRule type="containsText" dxfId="134" priority="757" operator="containsText" text="Moderado">
      <formula>NOT(ISERROR(SEARCH("Moderado",F10)))</formula>
    </cfRule>
    <cfRule type="containsText" dxfId="133" priority="758" operator="containsText" text="Alto">
      <formula>NOT(ISERROR(SEARCH("Alto",F10)))</formula>
    </cfRule>
    <cfRule type="containsText" dxfId="132" priority="759" operator="containsText" text="Extremo">
      <formula>NOT(ISERROR(SEARCH("Extremo",F10)))</formula>
    </cfRule>
    <cfRule type="colorScale" priority="760">
      <colorScale>
        <cfvo type="min"/>
        <cfvo type="max"/>
        <color rgb="FFFF7128"/>
        <color rgb="FFFFEF9C"/>
      </colorScale>
    </cfRule>
  </conditionalFormatting>
  <dataValidations count="4">
    <dataValidation allowBlank="1" showInputMessage="1" showErrorMessage="1" prompt="seleccionar si el responsable de ejecutar las acciones es el nivel central" sqref="J8" xr:uid="{0F564828-C570-4062-AE3E-9C83C6AD3AA8}"/>
    <dataValidation allowBlank="1" showInputMessage="1" showErrorMessage="1" prompt="Seleccionar si el responsable es el responsable de las acciones es el nivel central" sqref="I7:I8" xr:uid="{D52A869E-F608-43B5-9A44-4705F123F72E}"/>
    <dataValidation allowBlank="1" showInputMessage="1" showErrorMessage="1" prompt="Describir las actividades que se van a desarrollar para el proyecto" sqref="H7" xr:uid="{32701F6F-1F0D-4AA9-90CC-2F2AB8047871}"/>
    <dataValidation allowBlank="1" showInputMessage="1" showErrorMessage="1" prompt="Registrar qué factor  que ocasina el riesgo: un facot identtficado el contexto._x000a_O  personas, recursos, estilo de direccion , factores externos, , codiciones ambientales" sqref="C8" xr:uid="{4062888F-3D4E-4C97-A326-051E1173E97D}"/>
  </dataValidations>
  <pageMargins left="0.7" right="0.7" top="0.75" bottom="0.75" header="0.3" footer="0.3"/>
  <drawing r:id="rId1"/>
  <extLst>
    <ext xmlns:x14="http://schemas.microsoft.com/office/spreadsheetml/2009/9/main" uri="{CCE6A557-97BC-4b89-ADB6-D9C93CAAB3DF}">
      <x14:dataValidations xmlns:xm="http://schemas.microsoft.com/office/excel/2006/main" count="1">
        <x14:dataValidation type="list" allowBlank="1" showInputMessage="1" showErrorMessage="1" xr:uid="{87554F9C-A25F-4FC9-AF7B-293E906B5A72}">
          <x14:formula1>
            <xm:f>'9- Matriz de Calor '!$S$8:$S$11</xm:f>
          </x14:formula1>
          <xm:sqref>G10:G59</xm:sqref>
        </x14:dataValidation>
      </x14:dataValidations>
    </ext>
  </extLs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theme="5" tint="0.39997558519241921"/>
  </sheetPr>
  <dimension ref="A1:JK59"/>
  <sheetViews>
    <sheetView showGridLines="0" zoomScale="71" zoomScaleNormal="71" workbookViewId="0">
      <selection activeCell="Q50" sqref="Q50"/>
    </sheetView>
  </sheetViews>
  <sheetFormatPr baseColWidth="10" defaultColWidth="11.42578125" defaultRowHeight="15"/>
  <cols>
    <col min="1" max="1" width="18.42578125" style="5" customWidth="1"/>
    <col min="2" max="2" width="35.85546875" style="5" customWidth="1"/>
    <col min="3" max="3" width="40.28515625" customWidth="1"/>
    <col min="4" max="4" width="16.85546875" style="93" customWidth="1"/>
    <col min="5" max="5" width="18.5703125" style="27" customWidth="1"/>
    <col min="6" max="6" width="18.28515625" style="27" bestFit="1" customWidth="1"/>
    <col min="7" max="7" width="18.28515625" bestFit="1" customWidth="1"/>
    <col min="8" max="8" width="32.7109375" customWidth="1"/>
    <col min="9" max="9" width="16.5703125" customWidth="1"/>
    <col min="10" max="10" width="14.28515625" customWidth="1"/>
    <col min="11" max="11" width="17.7109375" customWidth="1"/>
    <col min="12" max="12" width="15.28515625" customWidth="1"/>
    <col min="13" max="13" width="48.28515625" customWidth="1"/>
    <col min="14" max="169" width="11.42578125" style="2"/>
  </cols>
  <sheetData>
    <row r="1" spans="1:271" s="19" customFormat="1" ht="16.5" customHeight="1">
      <c r="A1" s="551"/>
      <c r="B1" s="552"/>
      <c r="C1" s="555"/>
      <c r="D1" s="555"/>
      <c r="E1" s="555"/>
      <c r="F1" s="555"/>
      <c r="G1" s="555"/>
      <c r="H1" s="555"/>
      <c r="I1" s="555"/>
      <c r="J1" s="556"/>
      <c r="K1" s="577"/>
      <c r="L1" s="577"/>
      <c r="M1" s="577"/>
      <c r="N1" s="18"/>
      <c r="O1" s="18"/>
      <c r="P1" s="18"/>
      <c r="Q1" s="18"/>
      <c r="R1" s="18"/>
      <c r="S1" s="18"/>
      <c r="T1" s="18"/>
      <c r="U1" s="18"/>
      <c r="V1" s="18"/>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c r="IW1" s="18"/>
      <c r="IX1" s="18"/>
      <c r="IY1" s="18"/>
      <c r="IZ1" s="18"/>
      <c r="JA1" s="18"/>
      <c r="JB1" s="18"/>
      <c r="JC1" s="18"/>
      <c r="JD1" s="18"/>
      <c r="JE1" s="18"/>
      <c r="JF1" s="18"/>
      <c r="JG1" s="18"/>
      <c r="JH1" s="18"/>
      <c r="JI1" s="18"/>
      <c r="JJ1" s="18"/>
      <c r="JK1" s="18"/>
    </row>
    <row r="2" spans="1:271" s="19" customFormat="1" ht="39.75" customHeight="1">
      <c r="A2" s="553"/>
      <c r="B2" s="554"/>
      <c r="C2" s="557"/>
      <c r="D2" s="557"/>
      <c r="E2" s="557"/>
      <c r="F2" s="557"/>
      <c r="G2" s="557"/>
      <c r="H2" s="557"/>
      <c r="I2" s="557"/>
      <c r="J2" s="558"/>
      <c r="K2" s="577"/>
      <c r="L2" s="577"/>
      <c r="M2" s="577"/>
      <c r="N2" s="18"/>
      <c r="O2" s="18"/>
      <c r="P2" s="18"/>
      <c r="Q2" s="18"/>
      <c r="R2" s="18"/>
      <c r="S2" s="18"/>
      <c r="T2" s="18"/>
      <c r="U2" s="18"/>
      <c r="V2" s="18"/>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c r="IV2" s="18"/>
      <c r="IW2" s="18"/>
      <c r="IX2" s="18"/>
      <c r="IY2" s="18"/>
      <c r="IZ2" s="18"/>
      <c r="JA2" s="18"/>
      <c r="JB2" s="18"/>
      <c r="JC2" s="18"/>
      <c r="JD2" s="18"/>
      <c r="JE2" s="18"/>
      <c r="JF2" s="18"/>
      <c r="JG2" s="18"/>
      <c r="JH2" s="18"/>
      <c r="JI2" s="18"/>
      <c r="JJ2" s="18"/>
      <c r="JK2" s="18"/>
    </row>
    <row r="3" spans="1:271" s="19" customFormat="1" ht="3" customHeight="1">
      <c r="A3" s="1"/>
      <c r="B3" s="1"/>
      <c r="C3" s="557"/>
      <c r="D3" s="557"/>
      <c r="E3" s="557"/>
      <c r="F3" s="557"/>
      <c r="G3" s="557"/>
      <c r="H3" s="557"/>
      <c r="I3" s="557"/>
      <c r="J3" s="558"/>
      <c r="K3" s="577"/>
      <c r="L3" s="577"/>
      <c r="M3" s="577"/>
      <c r="N3" s="18"/>
      <c r="O3" s="18"/>
      <c r="P3" s="18"/>
      <c r="Q3" s="18"/>
      <c r="R3" s="18"/>
      <c r="S3" s="18"/>
      <c r="T3" s="18"/>
      <c r="U3" s="18"/>
      <c r="V3" s="18"/>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c r="IT3" s="18"/>
      <c r="IU3" s="18"/>
      <c r="IV3" s="18"/>
      <c r="IW3" s="18"/>
      <c r="IX3" s="18"/>
      <c r="IY3" s="18"/>
      <c r="IZ3" s="18"/>
      <c r="JA3" s="18"/>
      <c r="JB3" s="18"/>
      <c r="JC3" s="18"/>
      <c r="JD3" s="18"/>
      <c r="JE3" s="18"/>
      <c r="JF3" s="18"/>
      <c r="JG3" s="18"/>
      <c r="JH3" s="18"/>
      <c r="JI3" s="18"/>
      <c r="JJ3" s="18"/>
      <c r="JK3" s="18"/>
    </row>
    <row r="4" spans="1:271" s="19" customFormat="1" ht="41.25" customHeight="1">
      <c r="A4" s="549" t="s">
        <v>264</v>
      </c>
      <c r="B4" s="578"/>
      <c r="C4" s="582" t="s">
        <v>4</v>
      </c>
      <c r="D4" s="582"/>
      <c r="E4" s="582"/>
      <c r="F4" s="582"/>
      <c r="G4" s="582"/>
      <c r="H4" s="582"/>
      <c r="I4" s="582"/>
      <c r="J4" s="582"/>
      <c r="K4" s="582"/>
      <c r="L4" s="582"/>
      <c r="M4" s="582"/>
      <c r="N4" s="18"/>
      <c r="O4" s="18"/>
      <c r="P4" s="18"/>
      <c r="Q4" s="18"/>
      <c r="R4" s="18"/>
      <c r="S4" s="18"/>
      <c r="T4" s="18"/>
      <c r="U4" s="18"/>
      <c r="V4" s="18"/>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c r="ED4" s="18"/>
      <c r="EE4" s="18"/>
      <c r="EF4" s="18"/>
      <c r="EG4" s="18"/>
      <c r="EH4" s="18"/>
      <c r="EI4" s="18"/>
      <c r="EJ4" s="18"/>
      <c r="EK4" s="18"/>
      <c r="EL4" s="18"/>
      <c r="EM4" s="18"/>
      <c r="EN4" s="18"/>
      <c r="EO4" s="18"/>
      <c r="EP4" s="18"/>
      <c r="EQ4" s="18"/>
      <c r="ER4" s="18"/>
      <c r="ES4" s="18"/>
      <c r="ET4" s="18"/>
      <c r="EU4" s="18"/>
      <c r="EV4" s="18"/>
      <c r="EW4" s="18"/>
      <c r="EX4" s="18"/>
      <c r="EY4" s="18"/>
      <c r="EZ4" s="18"/>
      <c r="FA4" s="18"/>
      <c r="FB4" s="18"/>
      <c r="FC4" s="18"/>
      <c r="FD4" s="18"/>
      <c r="FE4" s="18"/>
      <c r="FF4" s="18"/>
      <c r="FG4" s="18"/>
      <c r="FH4" s="18"/>
      <c r="FI4" s="18"/>
      <c r="FJ4" s="18"/>
      <c r="FK4" s="18"/>
      <c r="FL4" s="18"/>
      <c r="FM4" s="18"/>
      <c r="FN4" s="18"/>
      <c r="FO4" s="18"/>
      <c r="FP4" s="18"/>
      <c r="FQ4" s="18"/>
      <c r="FR4" s="18"/>
      <c r="FS4" s="18"/>
      <c r="FT4" s="18"/>
      <c r="FU4" s="18"/>
      <c r="FV4" s="18"/>
      <c r="FW4" s="18"/>
      <c r="FX4" s="18"/>
      <c r="FY4" s="18"/>
      <c r="FZ4" s="18"/>
      <c r="GA4" s="18"/>
      <c r="GB4" s="18"/>
      <c r="GC4" s="18"/>
      <c r="GD4" s="18"/>
      <c r="GE4" s="18"/>
      <c r="GF4" s="18"/>
      <c r="GG4" s="18"/>
      <c r="GH4" s="18"/>
      <c r="GI4" s="18"/>
      <c r="GJ4" s="18"/>
      <c r="GK4" s="18"/>
      <c r="GL4" s="18"/>
      <c r="GM4" s="18"/>
      <c r="GN4" s="18"/>
      <c r="GO4" s="18"/>
      <c r="GP4" s="18"/>
      <c r="GQ4" s="18"/>
      <c r="GR4" s="18"/>
      <c r="GS4" s="18"/>
      <c r="GT4" s="18"/>
      <c r="GU4" s="18"/>
      <c r="GV4" s="18"/>
      <c r="GW4" s="18"/>
      <c r="GX4" s="18"/>
      <c r="GY4" s="18"/>
      <c r="GZ4" s="18"/>
      <c r="HA4" s="18"/>
      <c r="HB4" s="18"/>
      <c r="HC4" s="18"/>
      <c r="HD4" s="18"/>
      <c r="HE4" s="18"/>
      <c r="HF4" s="18"/>
      <c r="HG4" s="18"/>
      <c r="HH4" s="18"/>
      <c r="HI4" s="18"/>
      <c r="HJ4" s="18"/>
      <c r="HK4" s="18"/>
      <c r="HL4" s="18"/>
      <c r="HM4" s="18"/>
      <c r="HN4" s="18"/>
      <c r="HO4" s="18"/>
      <c r="HP4" s="18"/>
      <c r="HQ4" s="18"/>
      <c r="HR4" s="18"/>
      <c r="HS4" s="18"/>
      <c r="HT4" s="18"/>
      <c r="HU4" s="18"/>
      <c r="HV4" s="18"/>
      <c r="HW4" s="18"/>
      <c r="HX4" s="18"/>
      <c r="HY4" s="18"/>
      <c r="HZ4" s="18"/>
      <c r="IA4" s="18"/>
      <c r="IB4" s="18"/>
      <c r="IC4" s="18"/>
      <c r="ID4" s="18"/>
      <c r="IE4" s="18"/>
      <c r="IF4" s="18"/>
      <c r="IG4" s="18"/>
      <c r="IH4" s="18"/>
      <c r="II4" s="18"/>
      <c r="IJ4" s="18"/>
      <c r="IK4" s="18"/>
      <c r="IL4" s="18"/>
      <c r="IM4" s="18"/>
      <c r="IN4" s="18"/>
      <c r="IO4" s="18"/>
      <c r="IP4" s="18"/>
      <c r="IQ4" s="18"/>
      <c r="IR4" s="18"/>
      <c r="IS4" s="18"/>
      <c r="IT4" s="18"/>
      <c r="IU4" s="18"/>
      <c r="IV4" s="18"/>
      <c r="IW4" s="18"/>
      <c r="IX4" s="18"/>
      <c r="IY4" s="18"/>
      <c r="IZ4" s="18"/>
      <c r="JA4" s="18"/>
      <c r="JB4" s="18"/>
      <c r="JC4" s="18"/>
      <c r="JD4" s="18"/>
      <c r="JE4" s="18"/>
      <c r="JF4" s="18"/>
      <c r="JG4" s="18"/>
      <c r="JH4" s="18"/>
      <c r="JI4" s="18"/>
      <c r="JJ4" s="18"/>
      <c r="JK4" s="18"/>
    </row>
    <row r="5" spans="1:271" s="19" customFormat="1" ht="65.25" customHeight="1">
      <c r="A5" s="549" t="s">
        <v>266</v>
      </c>
      <c r="B5" s="578"/>
      <c r="C5" s="583" t="s">
        <v>267</v>
      </c>
      <c r="D5" s="583"/>
      <c r="E5" s="583"/>
      <c r="F5" s="583"/>
      <c r="G5" s="583"/>
      <c r="H5" s="583"/>
      <c r="I5" s="583"/>
      <c r="J5" s="583"/>
      <c r="K5" s="583"/>
      <c r="L5" s="583"/>
      <c r="M5" s="583"/>
      <c r="N5" s="18"/>
      <c r="O5" s="18"/>
      <c r="P5" s="18"/>
      <c r="Q5" s="18"/>
      <c r="R5" s="18"/>
      <c r="S5" s="18"/>
      <c r="T5" s="18"/>
      <c r="U5" s="18"/>
      <c r="V5" s="18"/>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c r="IW5" s="18"/>
      <c r="IX5" s="18"/>
      <c r="IY5" s="18"/>
      <c r="IZ5" s="18"/>
      <c r="JA5" s="18"/>
      <c r="JB5" s="18"/>
      <c r="JC5" s="18"/>
      <c r="JD5" s="18"/>
      <c r="JE5" s="18"/>
      <c r="JF5" s="18"/>
      <c r="JG5" s="18"/>
      <c r="JH5" s="18"/>
      <c r="JI5" s="18"/>
      <c r="JJ5" s="18"/>
      <c r="JK5" s="18"/>
    </row>
    <row r="6" spans="1:271" s="19" customFormat="1" ht="32.25" customHeight="1" thickBot="1">
      <c r="A6" s="549" t="s">
        <v>268</v>
      </c>
      <c r="B6" s="578"/>
      <c r="C6" s="477" t="s">
        <v>495</v>
      </c>
      <c r="D6" s="478"/>
      <c r="E6" s="478"/>
      <c r="F6" s="478"/>
      <c r="G6" s="478"/>
      <c r="H6" s="478"/>
      <c r="I6" s="478"/>
      <c r="J6" s="478"/>
      <c r="K6" s="478"/>
      <c r="L6" s="478"/>
      <c r="M6" s="478"/>
      <c r="N6" s="478"/>
      <c r="O6" s="478"/>
      <c r="P6" s="478"/>
      <c r="Q6" s="479"/>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c r="AS6" s="18"/>
      <c r="AT6" s="18"/>
      <c r="AU6" s="18"/>
      <c r="AV6" s="18"/>
      <c r="AW6" s="18"/>
      <c r="AX6" s="18"/>
      <c r="AY6" s="18"/>
      <c r="AZ6" s="18"/>
      <c r="BA6" s="18"/>
      <c r="BB6" s="18"/>
      <c r="BC6" s="18"/>
      <c r="BD6" s="18"/>
      <c r="BE6" s="18"/>
      <c r="BF6" s="18"/>
      <c r="BG6" s="18"/>
      <c r="BH6" s="18"/>
      <c r="BI6" s="18"/>
      <c r="BJ6" s="18"/>
      <c r="BK6" s="18"/>
      <c r="BL6" s="18"/>
      <c r="BM6" s="18"/>
      <c r="BN6" s="18"/>
      <c r="BO6" s="18"/>
      <c r="BP6" s="18"/>
      <c r="BQ6" s="18"/>
      <c r="BR6" s="18"/>
      <c r="BS6" s="18"/>
      <c r="BT6" s="18"/>
      <c r="BU6" s="18"/>
      <c r="BV6" s="18"/>
      <c r="BW6" s="18"/>
      <c r="BX6" s="18"/>
      <c r="BY6" s="18"/>
      <c r="BZ6" s="18"/>
      <c r="CA6" s="18"/>
      <c r="CB6" s="18"/>
      <c r="CC6" s="18"/>
      <c r="CD6" s="18"/>
      <c r="CE6" s="18"/>
      <c r="CF6" s="18"/>
      <c r="CG6" s="18"/>
      <c r="CH6" s="18"/>
      <c r="CI6" s="18"/>
      <c r="CJ6" s="18"/>
      <c r="CK6" s="18"/>
      <c r="CL6" s="18"/>
      <c r="CM6" s="18"/>
      <c r="CN6" s="18"/>
      <c r="CO6" s="18"/>
      <c r="CP6" s="18"/>
      <c r="CQ6" s="18"/>
      <c r="CR6" s="18"/>
      <c r="CS6" s="18"/>
      <c r="CT6" s="18"/>
      <c r="CU6" s="18"/>
      <c r="CV6" s="18"/>
      <c r="CW6" s="18"/>
      <c r="CX6" s="18"/>
      <c r="CY6" s="18"/>
      <c r="CZ6" s="18"/>
      <c r="DA6" s="18"/>
      <c r="DB6" s="18"/>
      <c r="DC6" s="18"/>
      <c r="DD6" s="18"/>
      <c r="DE6" s="18"/>
      <c r="DF6" s="18"/>
      <c r="DG6" s="18"/>
      <c r="DH6" s="18"/>
      <c r="DI6" s="18"/>
      <c r="DJ6" s="18"/>
      <c r="DK6" s="18"/>
      <c r="DL6" s="18"/>
      <c r="DM6" s="18"/>
      <c r="DN6" s="18"/>
      <c r="DO6" s="18"/>
      <c r="DP6" s="18"/>
      <c r="DQ6" s="18"/>
      <c r="DR6" s="18"/>
      <c r="DS6" s="18"/>
      <c r="DT6" s="18"/>
      <c r="DU6" s="18"/>
      <c r="DV6" s="18"/>
      <c r="DW6" s="18"/>
      <c r="DX6" s="18"/>
      <c r="DY6" s="18"/>
      <c r="DZ6" s="18"/>
      <c r="EA6" s="18"/>
      <c r="EB6" s="18"/>
      <c r="EC6" s="18"/>
      <c r="ED6" s="18"/>
      <c r="EE6" s="18"/>
      <c r="EF6" s="18"/>
      <c r="EG6" s="18"/>
      <c r="EH6" s="18"/>
      <c r="EI6" s="18"/>
      <c r="EJ6" s="18"/>
      <c r="EK6" s="18"/>
      <c r="EL6" s="18"/>
      <c r="EM6" s="18"/>
      <c r="EN6" s="18"/>
      <c r="EO6" s="18"/>
      <c r="EP6" s="18"/>
      <c r="EQ6" s="18"/>
      <c r="ER6" s="18"/>
      <c r="ES6" s="18"/>
      <c r="ET6" s="18"/>
      <c r="EU6" s="18"/>
      <c r="EV6" s="18"/>
      <c r="EW6" s="18"/>
      <c r="EX6" s="18"/>
      <c r="EY6" s="18"/>
      <c r="EZ6" s="18"/>
      <c r="FA6" s="18"/>
      <c r="FB6" s="18"/>
      <c r="FC6" s="18"/>
      <c r="FD6" s="18"/>
      <c r="FE6" s="18"/>
      <c r="FF6" s="18"/>
      <c r="FG6" s="18"/>
      <c r="FH6" s="18"/>
      <c r="FI6" s="18"/>
      <c r="FJ6" s="18"/>
      <c r="FK6" s="18"/>
      <c r="FL6" s="18"/>
      <c r="FM6" s="18"/>
      <c r="FN6" s="18"/>
      <c r="FO6" s="18"/>
      <c r="FP6" s="18"/>
      <c r="FQ6" s="18"/>
      <c r="FR6" s="18"/>
      <c r="FS6" s="18"/>
      <c r="FT6" s="18"/>
      <c r="FU6" s="18"/>
      <c r="FV6" s="18"/>
      <c r="FW6" s="18"/>
      <c r="FX6" s="18"/>
      <c r="FY6" s="18"/>
      <c r="FZ6" s="18"/>
      <c r="GA6" s="18"/>
      <c r="GB6" s="18"/>
      <c r="GC6" s="18"/>
      <c r="GD6" s="18"/>
      <c r="GE6" s="18"/>
      <c r="GF6" s="18"/>
      <c r="GG6" s="18"/>
      <c r="GH6" s="18"/>
      <c r="GI6" s="18"/>
      <c r="GJ6" s="18"/>
      <c r="GK6" s="18"/>
      <c r="GL6" s="18"/>
      <c r="GM6" s="18"/>
      <c r="GN6" s="18"/>
      <c r="GO6" s="18"/>
      <c r="GP6" s="18"/>
      <c r="GQ6" s="18"/>
      <c r="GR6" s="18"/>
      <c r="GS6" s="18"/>
      <c r="GT6" s="18"/>
      <c r="GU6" s="18"/>
      <c r="GV6" s="18"/>
      <c r="GW6" s="18"/>
      <c r="GX6" s="18"/>
      <c r="GY6" s="18"/>
      <c r="GZ6" s="18"/>
      <c r="HA6" s="18"/>
      <c r="HB6" s="18"/>
      <c r="HC6" s="18"/>
      <c r="HD6" s="18"/>
      <c r="HE6" s="18"/>
      <c r="HF6" s="18"/>
      <c r="HG6" s="18"/>
      <c r="HH6" s="18"/>
      <c r="HI6" s="18"/>
      <c r="HJ6" s="18"/>
      <c r="HK6" s="18"/>
      <c r="HL6" s="18"/>
      <c r="HM6" s="18"/>
      <c r="HN6" s="18"/>
      <c r="HO6" s="18"/>
      <c r="HP6" s="18"/>
      <c r="HQ6" s="18"/>
      <c r="HR6" s="18"/>
      <c r="HS6" s="18"/>
      <c r="HT6" s="18"/>
      <c r="HU6" s="18"/>
      <c r="HV6" s="18"/>
      <c r="HW6" s="18"/>
      <c r="HX6" s="18"/>
      <c r="HY6" s="18"/>
      <c r="HZ6" s="18"/>
      <c r="IA6" s="18"/>
      <c r="IB6" s="18"/>
      <c r="IC6" s="18"/>
      <c r="ID6" s="18"/>
      <c r="IE6" s="18"/>
      <c r="IF6" s="18"/>
      <c r="IG6" s="18"/>
      <c r="IH6" s="18"/>
      <c r="II6" s="18"/>
      <c r="IJ6" s="18"/>
      <c r="IK6" s="18"/>
      <c r="IL6" s="18"/>
      <c r="IM6" s="18"/>
      <c r="IN6" s="18"/>
      <c r="IO6" s="18"/>
      <c r="IP6" s="18"/>
      <c r="IQ6" s="18"/>
      <c r="IR6" s="18"/>
      <c r="IS6" s="18"/>
      <c r="IT6" s="18"/>
      <c r="IU6" s="18"/>
      <c r="IV6" s="18"/>
      <c r="IW6" s="18"/>
      <c r="IX6" s="18"/>
      <c r="IY6" s="18"/>
      <c r="IZ6" s="18"/>
      <c r="JA6" s="18"/>
      <c r="JB6" s="18"/>
      <c r="JC6" s="18"/>
      <c r="JD6" s="18"/>
      <c r="JE6" s="18"/>
      <c r="JF6" s="18"/>
      <c r="JG6" s="18"/>
      <c r="JH6" s="18"/>
      <c r="JI6" s="18"/>
      <c r="JJ6" s="18"/>
      <c r="JK6" s="18"/>
    </row>
    <row r="7" spans="1:271" s="23" customFormat="1" ht="40.5" customHeight="1" thickTop="1" thickBot="1">
      <c r="A7" s="532" t="s">
        <v>467</v>
      </c>
      <c r="B7" s="533"/>
      <c r="C7" s="534"/>
      <c r="D7" s="579" t="s">
        <v>468</v>
      </c>
      <c r="E7" s="579"/>
      <c r="F7" s="579"/>
      <c r="G7" s="580" t="s">
        <v>469</v>
      </c>
      <c r="H7" s="524" t="s">
        <v>470</v>
      </c>
      <c r="I7" s="526" t="s">
        <v>471</v>
      </c>
      <c r="J7" s="527"/>
      <c r="K7" s="526" t="s">
        <v>472</v>
      </c>
      <c r="L7" s="527"/>
      <c r="M7" s="581" t="s">
        <v>480</v>
      </c>
      <c r="N7" s="31"/>
      <c r="O7" s="31"/>
      <c r="P7" s="31"/>
      <c r="Q7" s="31"/>
      <c r="R7" s="31"/>
      <c r="S7" s="31"/>
      <c r="T7" s="31"/>
      <c r="U7" s="31"/>
      <c r="V7" s="31"/>
      <c r="W7" s="31"/>
      <c r="X7" s="31"/>
      <c r="Y7" s="31"/>
      <c r="Z7" s="31"/>
      <c r="AA7" s="31"/>
      <c r="AB7" s="31"/>
      <c r="AC7" s="31"/>
      <c r="AD7" s="31"/>
      <c r="AE7" s="31"/>
      <c r="AF7" s="31"/>
      <c r="AG7" s="31"/>
      <c r="AH7" s="31"/>
      <c r="AI7" s="31"/>
      <c r="AJ7" s="31"/>
      <c r="AK7" s="31"/>
      <c r="AL7" s="31"/>
      <c r="AM7" s="31"/>
      <c r="AN7" s="31"/>
      <c r="AO7" s="31"/>
      <c r="AP7" s="31"/>
      <c r="AQ7" s="31"/>
      <c r="AR7" s="31"/>
      <c r="AS7" s="31"/>
      <c r="AT7" s="31"/>
      <c r="AU7" s="31"/>
      <c r="AV7" s="31"/>
      <c r="AW7" s="31"/>
      <c r="AX7" s="31"/>
      <c r="AY7" s="31"/>
      <c r="AZ7" s="31"/>
      <c r="BA7" s="31"/>
      <c r="BB7" s="31"/>
      <c r="BC7" s="31"/>
      <c r="BD7" s="31"/>
      <c r="BE7" s="31"/>
      <c r="BF7" s="31"/>
      <c r="BG7" s="31"/>
      <c r="BH7" s="31"/>
      <c r="BI7" s="31"/>
      <c r="BJ7" s="31"/>
      <c r="BK7" s="31"/>
      <c r="BL7" s="31"/>
      <c r="BM7" s="31"/>
      <c r="BN7" s="31"/>
      <c r="BO7" s="31"/>
      <c r="BP7" s="31"/>
      <c r="BQ7" s="31"/>
      <c r="BR7" s="31"/>
      <c r="BS7" s="31"/>
      <c r="BT7" s="31"/>
      <c r="BU7" s="31"/>
      <c r="BV7" s="31"/>
      <c r="BW7" s="31"/>
      <c r="BX7" s="31"/>
      <c r="BY7" s="31"/>
      <c r="BZ7" s="31"/>
      <c r="CA7" s="31"/>
      <c r="CB7" s="31"/>
      <c r="CC7" s="31"/>
      <c r="CD7" s="31"/>
      <c r="CE7" s="31"/>
      <c r="CF7" s="31"/>
      <c r="CG7" s="31"/>
      <c r="CH7" s="31"/>
      <c r="CI7" s="31"/>
      <c r="CJ7" s="31"/>
      <c r="CK7" s="31"/>
      <c r="CL7" s="31"/>
      <c r="CM7" s="31"/>
      <c r="CN7" s="31"/>
      <c r="CO7" s="31"/>
      <c r="CP7" s="31"/>
      <c r="CQ7" s="31"/>
      <c r="CR7" s="31"/>
      <c r="CS7" s="31"/>
      <c r="CT7" s="31"/>
      <c r="CU7" s="31"/>
      <c r="CV7" s="31"/>
      <c r="CW7" s="31"/>
      <c r="CX7" s="31"/>
      <c r="CY7" s="31"/>
      <c r="CZ7" s="31"/>
      <c r="DA7" s="31"/>
      <c r="DB7" s="31"/>
      <c r="DC7" s="31"/>
      <c r="DD7" s="31"/>
      <c r="DE7" s="31"/>
      <c r="DF7" s="31"/>
      <c r="DG7" s="31"/>
      <c r="DH7" s="31"/>
      <c r="DI7" s="31"/>
      <c r="DJ7" s="31"/>
      <c r="DK7" s="31"/>
      <c r="DL7" s="31"/>
      <c r="DM7" s="31"/>
      <c r="DN7" s="31"/>
      <c r="DO7" s="31"/>
      <c r="DP7" s="31"/>
      <c r="DQ7" s="31"/>
      <c r="DR7" s="31"/>
      <c r="DS7" s="31"/>
      <c r="DT7" s="31"/>
      <c r="DU7" s="31"/>
      <c r="DV7" s="31"/>
      <c r="DW7" s="31"/>
      <c r="DX7" s="31"/>
      <c r="DY7" s="31"/>
      <c r="DZ7" s="31"/>
      <c r="EA7" s="31"/>
      <c r="EB7" s="31"/>
      <c r="EC7" s="31"/>
      <c r="ED7" s="31"/>
      <c r="EE7" s="31"/>
      <c r="EF7" s="31"/>
      <c r="EG7" s="31"/>
      <c r="EH7" s="31"/>
      <c r="EI7" s="31"/>
      <c r="EJ7" s="31"/>
      <c r="EK7" s="31"/>
      <c r="EL7" s="31"/>
      <c r="EM7" s="31"/>
      <c r="EN7" s="31"/>
      <c r="EO7" s="31"/>
      <c r="EP7" s="31"/>
      <c r="EQ7" s="31"/>
      <c r="ER7" s="31"/>
      <c r="ES7" s="31"/>
      <c r="ET7" s="31"/>
      <c r="EU7" s="31"/>
      <c r="EV7" s="31"/>
      <c r="EW7" s="31"/>
      <c r="EX7" s="31"/>
      <c r="EY7" s="31"/>
      <c r="EZ7" s="31"/>
      <c r="FA7" s="31"/>
      <c r="FB7" s="31"/>
      <c r="FC7" s="31"/>
      <c r="FD7" s="31"/>
      <c r="FE7" s="31"/>
      <c r="FF7" s="31"/>
      <c r="FG7" s="31"/>
      <c r="FH7" s="31"/>
      <c r="FI7" s="31"/>
      <c r="FJ7" s="31"/>
      <c r="FK7" s="31"/>
      <c r="FL7" s="31"/>
      <c r="FM7" s="31"/>
    </row>
    <row r="8" spans="1:271" s="24" customFormat="1" ht="108" customHeight="1" thickTop="1" thickBot="1">
      <c r="A8" s="35" t="s">
        <v>37</v>
      </c>
      <c r="B8" s="35" t="s">
        <v>206</v>
      </c>
      <c r="C8" s="36" t="s">
        <v>208</v>
      </c>
      <c r="D8" s="28" t="s">
        <v>218</v>
      </c>
      <c r="E8" s="28" t="s">
        <v>474</v>
      </c>
      <c r="F8" s="28" t="s">
        <v>475</v>
      </c>
      <c r="G8" s="580"/>
      <c r="H8" s="525"/>
      <c r="I8" s="29" t="s">
        <v>476</v>
      </c>
      <c r="J8" s="29" t="s">
        <v>477</v>
      </c>
      <c r="K8" s="29" t="s">
        <v>478</v>
      </c>
      <c r="L8" s="29" t="s">
        <v>479</v>
      </c>
      <c r="M8" s="581"/>
      <c r="N8" s="32"/>
      <c r="O8" s="32"/>
      <c r="P8" s="32"/>
      <c r="Q8" s="32"/>
      <c r="R8" s="32"/>
      <c r="S8" s="32"/>
      <c r="T8" s="32"/>
      <c r="U8" s="32"/>
      <c r="V8" s="32"/>
      <c r="W8" s="32"/>
      <c r="X8" s="32"/>
      <c r="Y8" s="32"/>
      <c r="Z8" s="32"/>
      <c r="AA8" s="32"/>
      <c r="AB8" s="32"/>
      <c r="AC8" s="32"/>
      <c r="AD8" s="32"/>
      <c r="AE8" s="32"/>
      <c r="AF8" s="32"/>
      <c r="AG8" s="32"/>
      <c r="AH8" s="32"/>
      <c r="AI8" s="32"/>
      <c r="AJ8" s="32"/>
      <c r="AK8" s="32"/>
      <c r="AL8" s="32"/>
      <c r="AM8" s="32"/>
      <c r="AN8" s="32"/>
      <c r="AO8" s="32"/>
      <c r="AP8" s="32"/>
      <c r="AQ8" s="32"/>
      <c r="AR8" s="32"/>
      <c r="AS8" s="32"/>
      <c r="AT8" s="32"/>
      <c r="AU8" s="32"/>
      <c r="AV8" s="32"/>
      <c r="AW8" s="32"/>
      <c r="AX8" s="32"/>
      <c r="AY8" s="32"/>
      <c r="AZ8" s="32"/>
      <c r="BA8" s="32"/>
      <c r="BB8" s="32"/>
      <c r="BC8" s="32"/>
      <c r="BD8" s="32"/>
      <c r="BE8" s="32"/>
      <c r="BF8" s="32"/>
      <c r="BG8" s="32"/>
      <c r="BH8" s="32"/>
      <c r="BI8" s="32"/>
      <c r="BJ8" s="32"/>
      <c r="BK8" s="32"/>
      <c r="BL8" s="32"/>
      <c r="BM8" s="32"/>
      <c r="BN8" s="32"/>
      <c r="BO8" s="32"/>
      <c r="BP8" s="32"/>
      <c r="BQ8" s="32"/>
      <c r="BR8" s="32"/>
      <c r="BS8" s="32"/>
      <c r="BT8" s="32"/>
      <c r="BU8" s="32"/>
      <c r="BV8" s="32"/>
      <c r="BW8" s="32"/>
      <c r="BX8" s="32"/>
      <c r="BY8" s="32"/>
      <c r="BZ8" s="32"/>
      <c r="CA8" s="32"/>
      <c r="CB8" s="32"/>
      <c r="CC8" s="32"/>
      <c r="CD8" s="32"/>
      <c r="CE8" s="32"/>
      <c r="CF8" s="32"/>
      <c r="CG8" s="32"/>
      <c r="CH8" s="32"/>
      <c r="CI8" s="32"/>
      <c r="CJ8" s="32"/>
      <c r="CK8" s="32"/>
      <c r="CL8" s="32"/>
      <c r="CM8" s="32"/>
      <c r="CN8" s="32"/>
      <c r="CO8" s="32"/>
      <c r="CP8" s="32"/>
      <c r="CQ8" s="32"/>
      <c r="CR8" s="32"/>
      <c r="CS8" s="32"/>
      <c r="CT8" s="32"/>
      <c r="CU8" s="32"/>
      <c r="CV8" s="32"/>
      <c r="CW8" s="32"/>
      <c r="CX8" s="32"/>
      <c r="CY8" s="32"/>
      <c r="CZ8" s="32"/>
      <c r="DA8" s="32"/>
      <c r="DB8" s="32"/>
      <c r="DC8" s="32"/>
      <c r="DD8" s="32"/>
      <c r="DE8" s="32"/>
      <c r="DF8" s="32"/>
      <c r="DG8" s="32"/>
      <c r="DH8" s="32"/>
      <c r="DI8" s="32"/>
      <c r="DJ8" s="32"/>
      <c r="DK8" s="32"/>
      <c r="DL8" s="32"/>
      <c r="DM8" s="32"/>
      <c r="DN8" s="32"/>
      <c r="DO8" s="32"/>
      <c r="DP8" s="32"/>
      <c r="DQ8" s="32"/>
      <c r="DR8" s="32"/>
      <c r="DS8" s="32"/>
      <c r="DT8" s="32"/>
      <c r="DU8" s="32"/>
      <c r="DV8" s="32"/>
      <c r="DW8" s="32"/>
      <c r="DX8" s="32"/>
      <c r="DY8" s="32"/>
      <c r="DZ8" s="32"/>
      <c r="EA8" s="32"/>
      <c r="EB8" s="32"/>
      <c r="EC8" s="32"/>
      <c r="ED8" s="32"/>
      <c r="EE8" s="32"/>
      <c r="EF8" s="32"/>
      <c r="EG8" s="32"/>
      <c r="EH8" s="32"/>
      <c r="EI8" s="32"/>
      <c r="EJ8" s="32"/>
      <c r="EK8" s="32"/>
      <c r="EL8" s="32"/>
      <c r="EM8" s="32"/>
      <c r="EN8" s="32"/>
      <c r="EO8" s="32"/>
      <c r="EP8" s="32"/>
      <c r="EQ8" s="32"/>
      <c r="ER8" s="32"/>
      <c r="ES8" s="32"/>
      <c r="ET8" s="32"/>
      <c r="EU8" s="32"/>
      <c r="EV8" s="32"/>
      <c r="EW8" s="32"/>
      <c r="EX8" s="32"/>
      <c r="EY8" s="32"/>
      <c r="EZ8" s="32"/>
      <c r="FA8" s="32"/>
      <c r="FB8" s="32"/>
      <c r="FC8" s="32"/>
      <c r="FD8" s="32"/>
      <c r="FE8" s="32"/>
      <c r="FF8" s="32"/>
      <c r="FG8" s="32"/>
      <c r="FH8" s="32"/>
      <c r="FI8" s="32"/>
      <c r="FJ8" s="32"/>
      <c r="FK8" s="32"/>
      <c r="FL8" s="32"/>
      <c r="FM8" s="32"/>
    </row>
    <row r="9" spans="1:271" s="25" customFormat="1" ht="21.75" customHeight="1" thickTop="1">
      <c r="A9" s="569"/>
      <c r="B9" s="570"/>
      <c r="C9" s="570"/>
      <c r="D9" s="570"/>
      <c r="E9" s="570"/>
      <c r="F9" s="570"/>
      <c r="G9" s="570"/>
      <c r="M9" s="30"/>
      <c r="N9" s="33"/>
      <c r="O9" s="33"/>
      <c r="P9" s="33"/>
      <c r="Q9" s="33"/>
      <c r="R9" s="33"/>
      <c r="S9" s="33"/>
      <c r="T9" s="33"/>
      <c r="U9" s="33"/>
      <c r="V9" s="33"/>
      <c r="W9" s="33"/>
      <c r="X9" s="33"/>
      <c r="Y9" s="33"/>
      <c r="Z9" s="33"/>
      <c r="AA9" s="33"/>
      <c r="AB9" s="33"/>
      <c r="AC9" s="33"/>
      <c r="AD9" s="33"/>
      <c r="AE9" s="33"/>
      <c r="AF9" s="33"/>
      <c r="AG9" s="33"/>
      <c r="AH9" s="33"/>
      <c r="AI9" s="33"/>
      <c r="AJ9" s="33"/>
      <c r="AK9" s="33"/>
      <c r="AL9" s="33"/>
      <c r="AM9" s="33"/>
      <c r="AN9" s="33"/>
      <c r="AO9" s="33"/>
      <c r="AP9" s="33"/>
      <c r="AQ9" s="33"/>
      <c r="AR9" s="33"/>
      <c r="AS9" s="33"/>
      <c r="AT9" s="33"/>
      <c r="AU9" s="33"/>
      <c r="AV9" s="33"/>
      <c r="AW9" s="33"/>
      <c r="AX9" s="33"/>
      <c r="AY9" s="33"/>
      <c r="AZ9" s="33"/>
      <c r="BA9" s="33"/>
      <c r="BB9" s="33"/>
      <c r="BC9" s="33"/>
      <c r="BD9" s="33"/>
      <c r="BE9" s="33"/>
      <c r="BF9" s="33"/>
      <c r="BG9" s="33"/>
      <c r="BH9" s="33"/>
      <c r="BI9" s="33"/>
      <c r="BJ9" s="33"/>
      <c r="BK9" s="33"/>
      <c r="BL9" s="33"/>
      <c r="BM9" s="33"/>
      <c r="BN9" s="33"/>
      <c r="BO9" s="33"/>
      <c r="BP9" s="33"/>
      <c r="BQ9" s="33"/>
      <c r="BR9" s="33"/>
      <c r="BS9" s="33"/>
      <c r="BT9" s="33"/>
      <c r="BU9" s="33"/>
      <c r="BV9" s="33"/>
      <c r="BW9" s="33"/>
      <c r="BX9" s="33"/>
      <c r="BY9" s="33"/>
      <c r="BZ9" s="33"/>
      <c r="CA9" s="33"/>
      <c r="CB9" s="33"/>
      <c r="CC9" s="33"/>
      <c r="CD9" s="33"/>
      <c r="CE9" s="33"/>
      <c r="CF9" s="33"/>
      <c r="CG9" s="33"/>
      <c r="CH9" s="33"/>
      <c r="CI9" s="33"/>
      <c r="CJ9" s="33"/>
      <c r="CK9" s="33"/>
      <c r="CL9" s="33"/>
      <c r="CM9" s="33"/>
      <c r="CN9" s="33"/>
      <c r="CO9" s="33"/>
      <c r="CP9" s="33"/>
      <c r="CQ9" s="33"/>
      <c r="CR9" s="33"/>
      <c r="CS9" s="33"/>
      <c r="CT9" s="33"/>
      <c r="CU9" s="33"/>
      <c r="CV9" s="33"/>
      <c r="CW9" s="33"/>
      <c r="CX9" s="33"/>
      <c r="CY9" s="33"/>
      <c r="CZ9" s="33"/>
      <c r="DA9" s="33"/>
      <c r="DB9" s="33"/>
      <c r="DC9" s="33"/>
      <c r="DD9" s="33"/>
      <c r="DE9" s="33"/>
      <c r="DF9" s="33"/>
      <c r="DG9" s="33"/>
      <c r="DH9" s="33"/>
      <c r="DI9" s="33"/>
      <c r="DJ9" s="33"/>
      <c r="DK9" s="33"/>
      <c r="DL9" s="33"/>
      <c r="DM9" s="33"/>
      <c r="DN9" s="33"/>
      <c r="DO9" s="33"/>
      <c r="DP9" s="33"/>
      <c r="DQ9" s="33"/>
      <c r="DR9" s="33"/>
      <c r="DS9" s="33"/>
      <c r="DT9" s="33"/>
      <c r="DU9" s="33"/>
      <c r="DV9" s="33"/>
      <c r="DW9" s="33"/>
      <c r="DX9" s="33"/>
      <c r="DY9" s="33"/>
      <c r="DZ9" s="33"/>
      <c r="EA9" s="33"/>
      <c r="EB9" s="33"/>
      <c r="EC9" s="33"/>
      <c r="ED9" s="33"/>
      <c r="EE9" s="33"/>
      <c r="EF9" s="33"/>
      <c r="EG9" s="33"/>
      <c r="EH9" s="33"/>
      <c r="EI9" s="33"/>
      <c r="EJ9" s="33"/>
      <c r="EK9" s="33"/>
      <c r="EL9" s="33"/>
      <c r="EM9" s="33"/>
      <c r="EN9" s="33"/>
      <c r="EO9" s="33"/>
      <c r="EP9" s="33"/>
      <c r="EQ9" s="33"/>
      <c r="ER9" s="33"/>
      <c r="ES9" s="33"/>
      <c r="ET9" s="33"/>
      <c r="EU9" s="33"/>
      <c r="EV9" s="33"/>
      <c r="EW9" s="33"/>
      <c r="EX9" s="33"/>
      <c r="EY9" s="33"/>
      <c r="EZ9" s="33"/>
      <c r="FA9" s="33"/>
      <c r="FB9" s="33"/>
      <c r="FC9" s="33"/>
      <c r="FD9" s="33"/>
      <c r="FE9" s="33"/>
      <c r="FF9" s="33"/>
      <c r="FG9" s="33"/>
      <c r="FH9" s="33"/>
      <c r="FI9" s="33"/>
      <c r="FJ9" s="33"/>
      <c r="FK9" s="33"/>
      <c r="FL9" s="33"/>
      <c r="FM9" s="33"/>
    </row>
    <row r="10" spans="1:271" s="26" customFormat="1" ht="15" customHeight="1">
      <c r="A10" s="571">
        <f>'7. Mapa Final'!A10</f>
        <v>1</v>
      </c>
      <c r="B10" s="571" t="str">
        <f>'7. Mapa Final'!B10</f>
        <v xml:space="preserve">Posibilidad de Entrega de información inexacta o desactualizada a usuarios  y partes interesadas </v>
      </c>
      <c r="C10" s="571" t="str">
        <f>'7. Mapa Final'!C10</f>
        <v xml:space="preserve"> Registro errado o incompleto de la información solicitada y/o entregada de las propuestas de reordenamiento.</v>
      </c>
      <c r="D10" s="575" t="str">
        <f>'7. Mapa Final'!J10</f>
        <v>Muy Baja - 1</v>
      </c>
      <c r="E10" s="576" t="str">
        <f>'7. Mapa Final'!K10</f>
        <v>Leve - 1</v>
      </c>
      <c r="F10" s="573" t="str">
        <f>'7. Mapa Final'!M10</f>
        <v>Bajo - 1</v>
      </c>
      <c r="G10" s="424" t="s">
        <v>428</v>
      </c>
      <c r="H10" s="567"/>
      <c r="I10" s="567"/>
      <c r="J10" s="567"/>
      <c r="K10" s="568"/>
      <c r="L10" s="568"/>
      <c r="M10" s="586"/>
      <c r="N10" s="34"/>
      <c r="O10" s="34"/>
      <c r="P10" s="34"/>
      <c r="Q10" s="34"/>
      <c r="R10" s="34"/>
      <c r="S10" s="34"/>
      <c r="T10" s="34"/>
      <c r="U10" s="34"/>
      <c r="V10" s="34"/>
      <c r="W10" s="34"/>
      <c r="X10" s="34"/>
      <c r="Y10" s="34"/>
      <c r="Z10" s="34"/>
      <c r="AA10" s="34"/>
      <c r="AB10" s="34"/>
      <c r="AC10" s="34"/>
      <c r="AD10" s="34"/>
      <c r="AE10" s="34"/>
      <c r="AF10" s="34"/>
      <c r="AG10" s="34"/>
      <c r="AH10" s="34"/>
      <c r="AI10" s="34"/>
      <c r="AJ10" s="34"/>
      <c r="AK10" s="34"/>
      <c r="AL10" s="34"/>
      <c r="AM10" s="34"/>
      <c r="AN10" s="34"/>
      <c r="AO10" s="34"/>
      <c r="AP10" s="34"/>
      <c r="AQ10" s="34"/>
      <c r="AR10" s="34"/>
      <c r="AS10" s="34"/>
      <c r="AT10" s="34"/>
      <c r="AU10" s="34"/>
      <c r="AV10" s="34"/>
      <c r="AW10" s="34"/>
      <c r="AX10" s="34"/>
      <c r="AY10" s="34"/>
      <c r="AZ10" s="34"/>
      <c r="BA10" s="34"/>
      <c r="BB10" s="34"/>
      <c r="BC10" s="34"/>
      <c r="BD10" s="34"/>
      <c r="BE10" s="34"/>
      <c r="BF10" s="34"/>
      <c r="BG10" s="34"/>
      <c r="BH10" s="34"/>
      <c r="BI10" s="34"/>
      <c r="BJ10" s="34"/>
      <c r="BK10" s="34"/>
      <c r="BL10" s="34"/>
      <c r="BM10" s="34"/>
      <c r="BN10" s="34"/>
      <c r="BO10" s="34"/>
      <c r="BP10" s="34"/>
      <c r="BQ10" s="34"/>
      <c r="BR10" s="34"/>
      <c r="BS10" s="34"/>
      <c r="BT10" s="34"/>
      <c r="BU10" s="34"/>
      <c r="BV10" s="34"/>
      <c r="BW10" s="34"/>
      <c r="BX10" s="34"/>
      <c r="BY10" s="34"/>
      <c r="BZ10" s="34"/>
      <c r="CA10" s="34"/>
      <c r="CB10" s="34"/>
      <c r="CC10" s="34"/>
      <c r="CD10" s="34"/>
      <c r="CE10" s="34"/>
      <c r="CF10" s="34"/>
      <c r="CG10" s="34"/>
      <c r="CH10" s="34"/>
      <c r="CI10" s="34"/>
      <c r="CJ10" s="34"/>
      <c r="CK10" s="34"/>
      <c r="CL10" s="34"/>
      <c r="CM10" s="34"/>
      <c r="CN10" s="34"/>
      <c r="CO10" s="34"/>
      <c r="CP10" s="34"/>
      <c r="CQ10" s="34"/>
      <c r="CR10" s="34"/>
      <c r="CS10" s="34"/>
      <c r="CT10" s="34"/>
      <c r="CU10" s="34"/>
      <c r="CV10" s="34"/>
      <c r="CW10" s="34"/>
      <c r="CX10" s="34"/>
      <c r="CY10" s="34"/>
      <c r="CZ10" s="34"/>
      <c r="DA10" s="34"/>
      <c r="DB10" s="34"/>
      <c r="DC10" s="34"/>
      <c r="DD10" s="34"/>
      <c r="DE10" s="34"/>
      <c r="DF10" s="34"/>
      <c r="DG10" s="34"/>
      <c r="DH10" s="34"/>
      <c r="DI10" s="34"/>
      <c r="DJ10" s="34"/>
      <c r="DK10" s="34"/>
      <c r="DL10" s="34"/>
      <c r="DM10" s="34"/>
      <c r="DN10" s="34"/>
      <c r="DO10" s="34"/>
      <c r="DP10" s="34"/>
      <c r="DQ10" s="34"/>
      <c r="DR10" s="34"/>
      <c r="DS10" s="34"/>
      <c r="DT10" s="34"/>
      <c r="DU10" s="34"/>
      <c r="DV10" s="34"/>
      <c r="DW10" s="34"/>
      <c r="DX10" s="34"/>
      <c r="DY10" s="34"/>
      <c r="DZ10" s="34"/>
      <c r="EA10" s="34"/>
      <c r="EB10" s="34"/>
      <c r="EC10" s="34"/>
      <c r="ED10" s="34"/>
      <c r="EE10" s="34"/>
      <c r="EF10" s="34"/>
      <c r="EG10" s="34"/>
      <c r="EH10" s="34"/>
      <c r="EI10" s="34"/>
      <c r="EJ10" s="34"/>
      <c r="EK10" s="34"/>
      <c r="EL10" s="34"/>
      <c r="EM10" s="34"/>
      <c r="EN10" s="34"/>
      <c r="EO10" s="34"/>
      <c r="EP10" s="34"/>
      <c r="EQ10" s="34"/>
      <c r="ER10" s="34"/>
      <c r="ES10" s="34"/>
      <c r="ET10" s="34"/>
      <c r="EU10" s="34"/>
      <c r="EV10" s="34"/>
      <c r="EW10" s="34"/>
      <c r="EX10" s="34"/>
      <c r="EY10" s="34"/>
      <c r="EZ10" s="34"/>
      <c r="FA10" s="34"/>
      <c r="FB10" s="34"/>
      <c r="FC10" s="34"/>
      <c r="FD10" s="34"/>
      <c r="FE10" s="34"/>
      <c r="FF10" s="34"/>
      <c r="FG10" s="34"/>
      <c r="FH10" s="34"/>
      <c r="FI10" s="34"/>
      <c r="FJ10" s="34"/>
      <c r="FK10" s="34"/>
      <c r="FL10" s="34"/>
      <c r="FM10" s="34"/>
    </row>
    <row r="11" spans="1:271" s="26" customFormat="1" ht="13.5" customHeight="1">
      <c r="A11" s="571"/>
      <c r="B11" s="571"/>
      <c r="C11" s="571"/>
      <c r="D11" s="584"/>
      <c r="E11" s="585"/>
      <c r="F11" s="573"/>
      <c r="G11" s="424"/>
      <c r="H11" s="567"/>
      <c r="I11" s="567"/>
      <c r="J11" s="567"/>
      <c r="K11" s="567"/>
      <c r="L11" s="567"/>
      <c r="M11" s="587"/>
      <c r="N11" s="34"/>
      <c r="O11" s="34"/>
      <c r="P11" s="34"/>
      <c r="Q11" s="34"/>
      <c r="R11" s="34"/>
      <c r="S11" s="34"/>
      <c r="T11" s="34"/>
      <c r="U11" s="34"/>
      <c r="V11" s="34"/>
      <c r="W11" s="34"/>
      <c r="X11" s="34"/>
      <c r="Y11" s="34"/>
      <c r="Z11" s="34"/>
      <c r="AA11" s="34"/>
      <c r="AB11" s="34"/>
      <c r="AC11" s="34"/>
      <c r="AD11" s="34"/>
      <c r="AE11" s="34"/>
      <c r="AF11" s="34"/>
      <c r="AG11" s="34"/>
      <c r="AH11" s="34"/>
      <c r="AI11" s="34"/>
      <c r="AJ11" s="34"/>
      <c r="AK11" s="34"/>
      <c r="AL11" s="34"/>
      <c r="AM11" s="34"/>
      <c r="AN11" s="34"/>
      <c r="AO11" s="34"/>
      <c r="AP11" s="34"/>
      <c r="AQ11" s="34"/>
      <c r="AR11" s="34"/>
      <c r="AS11" s="34"/>
      <c r="AT11" s="34"/>
      <c r="AU11" s="34"/>
      <c r="AV11" s="34"/>
      <c r="AW11" s="34"/>
      <c r="AX11" s="34"/>
      <c r="AY11" s="34"/>
      <c r="AZ11" s="34"/>
      <c r="BA11" s="34"/>
      <c r="BB11" s="34"/>
      <c r="BC11" s="34"/>
      <c r="BD11" s="34"/>
      <c r="BE11" s="34"/>
      <c r="BF11" s="34"/>
      <c r="BG11" s="34"/>
      <c r="BH11" s="34"/>
      <c r="BI11" s="34"/>
      <c r="BJ11" s="34"/>
      <c r="BK11" s="34"/>
      <c r="BL11" s="34"/>
      <c r="BM11" s="34"/>
      <c r="BN11" s="34"/>
      <c r="BO11" s="34"/>
      <c r="BP11" s="34"/>
      <c r="BQ11" s="34"/>
      <c r="BR11" s="34"/>
      <c r="BS11" s="34"/>
      <c r="BT11" s="34"/>
      <c r="BU11" s="34"/>
      <c r="BV11" s="34"/>
      <c r="BW11" s="34"/>
      <c r="BX11" s="34"/>
      <c r="BY11" s="34"/>
      <c r="BZ11" s="34"/>
      <c r="CA11" s="34"/>
      <c r="CB11" s="34"/>
      <c r="CC11" s="34"/>
      <c r="CD11" s="34"/>
      <c r="CE11" s="34"/>
      <c r="CF11" s="34"/>
      <c r="CG11" s="34"/>
      <c r="CH11" s="34"/>
      <c r="CI11" s="34"/>
      <c r="CJ11" s="34"/>
      <c r="CK11" s="34"/>
      <c r="CL11" s="34"/>
      <c r="CM11" s="34"/>
      <c r="CN11" s="34"/>
      <c r="CO11" s="34"/>
      <c r="CP11" s="34"/>
      <c r="CQ11" s="34"/>
      <c r="CR11" s="34"/>
      <c r="CS11" s="34"/>
      <c r="CT11" s="34"/>
      <c r="CU11" s="34"/>
      <c r="CV11" s="34"/>
      <c r="CW11" s="34"/>
      <c r="CX11" s="34"/>
      <c r="CY11" s="34"/>
      <c r="CZ11" s="34"/>
      <c r="DA11" s="34"/>
      <c r="DB11" s="34"/>
      <c r="DC11" s="34"/>
      <c r="DD11" s="34"/>
      <c r="DE11" s="34"/>
      <c r="DF11" s="34"/>
      <c r="DG11" s="34"/>
      <c r="DH11" s="34"/>
      <c r="DI11" s="34"/>
      <c r="DJ11" s="34"/>
      <c r="DK11" s="34"/>
      <c r="DL11" s="34"/>
      <c r="DM11" s="34"/>
      <c r="DN11" s="34"/>
      <c r="DO11" s="34"/>
      <c r="DP11" s="34"/>
      <c r="DQ11" s="34"/>
      <c r="DR11" s="34"/>
      <c r="DS11" s="34"/>
      <c r="DT11" s="34"/>
      <c r="DU11" s="34"/>
      <c r="DV11" s="34"/>
      <c r="DW11" s="34"/>
      <c r="DX11" s="34"/>
      <c r="DY11" s="34"/>
      <c r="DZ11" s="34"/>
      <c r="EA11" s="34"/>
      <c r="EB11" s="34"/>
      <c r="EC11" s="34"/>
      <c r="ED11" s="34"/>
      <c r="EE11" s="34"/>
      <c r="EF11" s="34"/>
      <c r="EG11" s="34"/>
      <c r="EH11" s="34"/>
      <c r="EI11" s="34"/>
      <c r="EJ11" s="34"/>
      <c r="EK11" s="34"/>
      <c r="EL11" s="34"/>
      <c r="EM11" s="34"/>
      <c r="EN11" s="34"/>
      <c r="EO11" s="34"/>
      <c r="EP11" s="34"/>
      <c r="EQ11" s="34"/>
      <c r="ER11" s="34"/>
      <c r="ES11" s="34"/>
      <c r="ET11" s="34"/>
      <c r="EU11" s="34"/>
      <c r="EV11" s="34"/>
      <c r="EW11" s="34"/>
      <c r="EX11" s="34"/>
      <c r="EY11" s="34"/>
      <c r="EZ11" s="34"/>
      <c r="FA11" s="34"/>
      <c r="FB11" s="34"/>
      <c r="FC11" s="34"/>
      <c r="FD11" s="34"/>
      <c r="FE11" s="34"/>
      <c r="FF11" s="34"/>
      <c r="FG11" s="34"/>
      <c r="FH11" s="34"/>
      <c r="FI11" s="34"/>
      <c r="FJ11" s="34"/>
      <c r="FK11" s="34"/>
      <c r="FL11" s="34"/>
      <c r="FM11" s="34"/>
    </row>
    <row r="12" spans="1:271" s="26" customFormat="1" ht="13.5" customHeight="1">
      <c r="A12" s="571"/>
      <c r="B12" s="571"/>
      <c r="C12" s="571"/>
      <c r="D12" s="584"/>
      <c r="E12" s="585"/>
      <c r="F12" s="573"/>
      <c r="G12" s="424"/>
      <c r="H12" s="567"/>
      <c r="I12" s="567"/>
      <c r="J12" s="567"/>
      <c r="K12" s="567"/>
      <c r="L12" s="567"/>
      <c r="M12" s="587"/>
      <c r="N12" s="34"/>
      <c r="O12" s="34"/>
      <c r="P12" s="34"/>
      <c r="Q12" s="34"/>
      <c r="R12" s="34"/>
      <c r="S12" s="34"/>
      <c r="T12" s="34"/>
      <c r="U12" s="34"/>
      <c r="V12" s="34"/>
      <c r="W12" s="34"/>
      <c r="X12" s="34"/>
      <c r="Y12" s="34"/>
      <c r="Z12" s="34"/>
      <c r="AA12" s="34"/>
      <c r="AB12" s="34"/>
      <c r="AC12" s="34"/>
      <c r="AD12" s="34"/>
      <c r="AE12" s="34"/>
      <c r="AF12" s="34"/>
      <c r="AG12" s="34"/>
      <c r="AH12" s="34"/>
      <c r="AI12" s="34"/>
      <c r="AJ12" s="34"/>
      <c r="AK12" s="34"/>
      <c r="AL12" s="34"/>
      <c r="AM12" s="34"/>
      <c r="AN12" s="34"/>
      <c r="AO12" s="34"/>
      <c r="AP12" s="34"/>
      <c r="AQ12" s="34"/>
      <c r="AR12" s="34"/>
      <c r="AS12" s="34"/>
      <c r="AT12" s="34"/>
      <c r="AU12" s="34"/>
      <c r="AV12" s="34"/>
      <c r="AW12" s="34"/>
      <c r="AX12" s="34"/>
      <c r="AY12" s="34"/>
      <c r="AZ12" s="34"/>
      <c r="BA12" s="34"/>
      <c r="BB12" s="34"/>
      <c r="BC12" s="34"/>
      <c r="BD12" s="34"/>
      <c r="BE12" s="34"/>
      <c r="BF12" s="34"/>
      <c r="BG12" s="34"/>
      <c r="BH12" s="34"/>
      <c r="BI12" s="34"/>
      <c r="BJ12" s="34"/>
      <c r="BK12" s="34"/>
      <c r="BL12" s="34"/>
      <c r="BM12" s="34"/>
      <c r="BN12" s="34"/>
      <c r="BO12" s="34"/>
      <c r="BP12" s="34"/>
      <c r="BQ12" s="34"/>
      <c r="BR12" s="34"/>
      <c r="BS12" s="34"/>
      <c r="BT12" s="34"/>
      <c r="BU12" s="34"/>
      <c r="BV12" s="34"/>
      <c r="BW12" s="34"/>
      <c r="BX12" s="34"/>
      <c r="BY12" s="34"/>
      <c r="BZ12" s="34"/>
      <c r="CA12" s="34"/>
      <c r="CB12" s="34"/>
      <c r="CC12" s="34"/>
      <c r="CD12" s="34"/>
      <c r="CE12" s="34"/>
      <c r="CF12" s="34"/>
      <c r="CG12" s="34"/>
      <c r="CH12" s="34"/>
      <c r="CI12" s="34"/>
      <c r="CJ12" s="34"/>
      <c r="CK12" s="34"/>
      <c r="CL12" s="34"/>
      <c r="CM12" s="34"/>
      <c r="CN12" s="34"/>
      <c r="CO12" s="34"/>
      <c r="CP12" s="34"/>
      <c r="CQ12" s="34"/>
      <c r="CR12" s="34"/>
      <c r="CS12" s="34"/>
      <c r="CT12" s="34"/>
      <c r="CU12" s="34"/>
      <c r="CV12" s="34"/>
      <c r="CW12" s="34"/>
      <c r="CX12" s="34"/>
      <c r="CY12" s="34"/>
      <c r="CZ12" s="34"/>
      <c r="DA12" s="34"/>
      <c r="DB12" s="34"/>
      <c r="DC12" s="34"/>
      <c r="DD12" s="34"/>
      <c r="DE12" s="34"/>
      <c r="DF12" s="34"/>
      <c r="DG12" s="34"/>
      <c r="DH12" s="34"/>
      <c r="DI12" s="34"/>
      <c r="DJ12" s="34"/>
      <c r="DK12" s="34"/>
      <c r="DL12" s="34"/>
      <c r="DM12" s="34"/>
      <c r="DN12" s="34"/>
      <c r="DO12" s="34"/>
      <c r="DP12" s="34"/>
      <c r="DQ12" s="34"/>
      <c r="DR12" s="34"/>
      <c r="DS12" s="34"/>
      <c r="DT12" s="34"/>
      <c r="DU12" s="34"/>
      <c r="DV12" s="34"/>
      <c r="DW12" s="34"/>
      <c r="DX12" s="34"/>
      <c r="DY12" s="34"/>
      <c r="DZ12" s="34"/>
      <c r="EA12" s="34"/>
      <c r="EB12" s="34"/>
      <c r="EC12" s="34"/>
      <c r="ED12" s="34"/>
      <c r="EE12" s="34"/>
      <c r="EF12" s="34"/>
      <c r="EG12" s="34"/>
      <c r="EH12" s="34"/>
      <c r="EI12" s="34"/>
      <c r="EJ12" s="34"/>
      <c r="EK12" s="34"/>
      <c r="EL12" s="34"/>
      <c r="EM12" s="34"/>
      <c r="EN12" s="34"/>
      <c r="EO12" s="34"/>
      <c r="EP12" s="34"/>
      <c r="EQ12" s="34"/>
      <c r="ER12" s="34"/>
      <c r="ES12" s="34"/>
      <c r="ET12" s="34"/>
      <c r="EU12" s="34"/>
      <c r="EV12" s="34"/>
      <c r="EW12" s="34"/>
      <c r="EX12" s="34"/>
      <c r="EY12" s="34"/>
      <c r="EZ12" s="34"/>
      <c r="FA12" s="34"/>
      <c r="FB12" s="34"/>
      <c r="FC12" s="34"/>
      <c r="FD12" s="34"/>
      <c r="FE12" s="34"/>
      <c r="FF12" s="34"/>
      <c r="FG12" s="34"/>
      <c r="FH12" s="34"/>
      <c r="FI12" s="34"/>
      <c r="FJ12" s="34"/>
      <c r="FK12" s="34"/>
      <c r="FL12" s="34"/>
      <c r="FM12" s="34"/>
    </row>
    <row r="13" spans="1:271" s="26" customFormat="1" ht="13.5" customHeight="1">
      <c r="A13" s="571"/>
      <c r="B13" s="571"/>
      <c r="C13" s="571"/>
      <c r="D13" s="584"/>
      <c r="E13" s="585"/>
      <c r="F13" s="573"/>
      <c r="G13" s="424"/>
      <c r="H13" s="567"/>
      <c r="I13" s="567"/>
      <c r="J13" s="567"/>
      <c r="K13" s="567"/>
      <c r="L13" s="567"/>
      <c r="M13" s="587"/>
      <c r="N13" s="34"/>
      <c r="O13" s="34"/>
      <c r="P13" s="34"/>
      <c r="Q13" s="34"/>
      <c r="R13" s="34"/>
      <c r="S13" s="34"/>
      <c r="T13" s="34"/>
      <c r="U13" s="34"/>
      <c r="V13" s="34"/>
      <c r="W13" s="34"/>
      <c r="X13" s="34"/>
      <c r="Y13" s="34"/>
      <c r="Z13" s="34"/>
      <c r="AA13" s="34"/>
      <c r="AB13" s="34"/>
      <c r="AC13" s="34"/>
      <c r="AD13" s="34"/>
      <c r="AE13" s="34"/>
      <c r="AF13" s="34"/>
      <c r="AG13" s="34"/>
      <c r="AH13" s="34"/>
      <c r="AI13" s="34"/>
      <c r="AJ13" s="34"/>
      <c r="AK13" s="34"/>
      <c r="AL13" s="34"/>
      <c r="AM13" s="34"/>
      <c r="AN13" s="34"/>
      <c r="AO13" s="34"/>
      <c r="AP13" s="34"/>
      <c r="AQ13" s="34"/>
      <c r="AR13" s="34"/>
      <c r="AS13" s="34"/>
      <c r="AT13" s="34"/>
      <c r="AU13" s="34"/>
      <c r="AV13" s="34"/>
      <c r="AW13" s="34"/>
      <c r="AX13" s="34"/>
      <c r="AY13" s="34"/>
      <c r="AZ13" s="34"/>
      <c r="BA13" s="34"/>
      <c r="BB13" s="34"/>
      <c r="BC13" s="34"/>
      <c r="BD13" s="34"/>
      <c r="BE13" s="34"/>
      <c r="BF13" s="34"/>
      <c r="BG13" s="34"/>
      <c r="BH13" s="34"/>
      <c r="BI13" s="34"/>
      <c r="BJ13" s="34"/>
      <c r="BK13" s="34"/>
      <c r="BL13" s="34"/>
      <c r="BM13" s="34"/>
      <c r="BN13" s="34"/>
      <c r="BO13" s="34"/>
      <c r="BP13" s="34"/>
      <c r="BQ13" s="34"/>
      <c r="BR13" s="34"/>
      <c r="BS13" s="34"/>
      <c r="BT13" s="34"/>
      <c r="BU13" s="34"/>
      <c r="BV13" s="34"/>
      <c r="BW13" s="34"/>
      <c r="BX13" s="34"/>
      <c r="BY13" s="34"/>
      <c r="BZ13" s="34"/>
      <c r="CA13" s="34"/>
      <c r="CB13" s="34"/>
      <c r="CC13" s="34"/>
      <c r="CD13" s="34"/>
      <c r="CE13" s="34"/>
      <c r="CF13" s="34"/>
      <c r="CG13" s="34"/>
      <c r="CH13" s="34"/>
      <c r="CI13" s="34"/>
      <c r="CJ13" s="34"/>
      <c r="CK13" s="34"/>
      <c r="CL13" s="34"/>
      <c r="CM13" s="34"/>
      <c r="CN13" s="34"/>
      <c r="CO13" s="34"/>
      <c r="CP13" s="34"/>
      <c r="CQ13" s="34"/>
      <c r="CR13" s="34"/>
      <c r="CS13" s="34"/>
      <c r="CT13" s="34"/>
      <c r="CU13" s="34"/>
      <c r="CV13" s="34"/>
      <c r="CW13" s="34"/>
      <c r="CX13" s="34"/>
      <c r="CY13" s="34"/>
      <c r="CZ13" s="34"/>
      <c r="DA13" s="34"/>
      <c r="DB13" s="34"/>
      <c r="DC13" s="34"/>
      <c r="DD13" s="34"/>
      <c r="DE13" s="34"/>
      <c r="DF13" s="34"/>
      <c r="DG13" s="34"/>
      <c r="DH13" s="34"/>
      <c r="DI13" s="34"/>
      <c r="DJ13" s="34"/>
      <c r="DK13" s="34"/>
      <c r="DL13" s="34"/>
      <c r="DM13" s="34"/>
      <c r="DN13" s="34"/>
      <c r="DO13" s="34"/>
      <c r="DP13" s="34"/>
      <c r="DQ13" s="34"/>
      <c r="DR13" s="34"/>
      <c r="DS13" s="34"/>
      <c r="DT13" s="34"/>
      <c r="DU13" s="34"/>
      <c r="DV13" s="34"/>
      <c r="DW13" s="34"/>
      <c r="DX13" s="34"/>
      <c r="DY13" s="34"/>
      <c r="DZ13" s="34"/>
      <c r="EA13" s="34"/>
      <c r="EB13" s="34"/>
      <c r="EC13" s="34"/>
      <c r="ED13" s="34"/>
      <c r="EE13" s="34"/>
      <c r="EF13" s="34"/>
      <c r="EG13" s="34"/>
      <c r="EH13" s="34"/>
      <c r="EI13" s="34"/>
      <c r="EJ13" s="34"/>
      <c r="EK13" s="34"/>
      <c r="EL13" s="34"/>
      <c r="EM13" s="34"/>
      <c r="EN13" s="34"/>
      <c r="EO13" s="34"/>
      <c r="EP13" s="34"/>
      <c r="EQ13" s="34"/>
      <c r="ER13" s="34"/>
      <c r="ES13" s="34"/>
      <c r="ET13" s="34"/>
      <c r="EU13" s="34"/>
      <c r="EV13" s="34"/>
      <c r="EW13" s="34"/>
      <c r="EX13" s="34"/>
      <c r="EY13" s="34"/>
      <c r="EZ13" s="34"/>
      <c r="FA13" s="34"/>
      <c r="FB13" s="34"/>
      <c r="FC13" s="34"/>
      <c r="FD13" s="34"/>
      <c r="FE13" s="34"/>
      <c r="FF13" s="34"/>
      <c r="FG13" s="34"/>
      <c r="FH13" s="34"/>
      <c r="FI13" s="34"/>
      <c r="FJ13" s="34"/>
      <c r="FK13" s="34"/>
      <c r="FL13" s="34"/>
      <c r="FM13" s="34"/>
    </row>
    <row r="14" spans="1:271" s="26" customFormat="1" ht="13.5" customHeight="1">
      <c r="A14" s="571"/>
      <c r="B14" s="571"/>
      <c r="C14" s="571"/>
      <c r="D14" s="584"/>
      <c r="E14" s="585"/>
      <c r="F14" s="573"/>
      <c r="G14" s="424"/>
      <c r="H14" s="567"/>
      <c r="I14" s="567"/>
      <c r="J14" s="567"/>
      <c r="K14" s="567"/>
      <c r="L14" s="567"/>
      <c r="M14" s="587"/>
      <c r="N14" s="34"/>
      <c r="O14" s="34"/>
      <c r="P14" s="34"/>
      <c r="Q14" s="34"/>
      <c r="R14" s="34"/>
      <c r="S14" s="34"/>
      <c r="T14" s="34"/>
      <c r="U14" s="34"/>
      <c r="V14" s="34"/>
      <c r="W14" s="34"/>
      <c r="X14" s="34"/>
      <c r="Y14" s="34"/>
      <c r="Z14" s="34"/>
      <c r="AA14" s="34"/>
      <c r="AB14" s="34"/>
      <c r="AC14" s="34"/>
      <c r="AD14" s="34"/>
      <c r="AE14" s="34"/>
      <c r="AF14" s="34"/>
      <c r="AG14" s="34"/>
      <c r="AH14" s="34"/>
      <c r="AI14" s="34"/>
      <c r="AJ14" s="34"/>
      <c r="AK14" s="34"/>
      <c r="AL14" s="34"/>
      <c r="AM14" s="34"/>
      <c r="AN14" s="34"/>
      <c r="AO14" s="34"/>
      <c r="AP14" s="34"/>
      <c r="AQ14" s="34"/>
      <c r="AR14" s="34"/>
      <c r="AS14" s="34"/>
      <c r="AT14" s="34"/>
      <c r="AU14" s="34"/>
      <c r="AV14" s="34"/>
      <c r="AW14" s="34"/>
      <c r="AX14" s="34"/>
      <c r="AY14" s="34"/>
      <c r="AZ14" s="34"/>
      <c r="BA14" s="34"/>
      <c r="BB14" s="34"/>
      <c r="BC14" s="34"/>
      <c r="BD14" s="34"/>
      <c r="BE14" s="34"/>
      <c r="BF14" s="34"/>
      <c r="BG14" s="34"/>
      <c r="BH14" s="34"/>
      <c r="BI14" s="34"/>
      <c r="BJ14" s="34"/>
      <c r="BK14" s="34"/>
      <c r="BL14" s="34"/>
      <c r="BM14" s="34"/>
      <c r="BN14" s="34"/>
      <c r="BO14" s="34"/>
      <c r="BP14" s="34"/>
      <c r="BQ14" s="34"/>
      <c r="BR14" s="34"/>
      <c r="BS14" s="34"/>
      <c r="BT14" s="34"/>
      <c r="BU14" s="34"/>
      <c r="BV14" s="34"/>
      <c r="BW14" s="34"/>
      <c r="BX14" s="34"/>
      <c r="BY14" s="34"/>
      <c r="BZ14" s="34"/>
      <c r="CA14" s="34"/>
      <c r="CB14" s="34"/>
      <c r="CC14" s="34"/>
      <c r="CD14" s="34"/>
      <c r="CE14" s="34"/>
      <c r="CF14" s="34"/>
      <c r="CG14" s="34"/>
      <c r="CH14" s="34"/>
      <c r="CI14" s="34"/>
      <c r="CJ14" s="34"/>
      <c r="CK14" s="34"/>
      <c r="CL14" s="34"/>
      <c r="CM14" s="34"/>
      <c r="CN14" s="34"/>
      <c r="CO14" s="34"/>
      <c r="CP14" s="34"/>
      <c r="CQ14" s="34"/>
      <c r="CR14" s="34"/>
      <c r="CS14" s="34"/>
      <c r="CT14" s="34"/>
      <c r="CU14" s="34"/>
      <c r="CV14" s="34"/>
      <c r="CW14" s="34"/>
      <c r="CX14" s="34"/>
      <c r="CY14" s="34"/>
      <c r="CZ14" s="34"/>
      <c r="DA14" s="34"/>
      <c r="DB14" s="34"/>
      <c r="DC14" s="34"/>
      <c r="DD14" s="34"/>
      <c r="DE14" s="34"/>
      <c r="DF14" s="34"/>
      <c r="DG14" s="34"/>
      <c r="DH14" s="34"/>
      <c r="DI14" s="34"/>
      <c r="DJ14" s="34"/>
      <c r="DK14" s="34"/>
      <c r="DL14" s="34"/>
      <c r="DM14" s="34"/>
      <c r="DN14" s="34"/>
      <c r="DO14" s="34"/>
      <c r="DP14" s="34"/>
      <c r="DQ14" s="34"/>
      <c r="DR14" s="34"/>
      <c r="DS14" s="34"/>
      <c r="DT14" s="34"/>
      <c r="DU14" s="34"/>
      <c r="DV14" s="34"/>
      <c r="DW14" s="34"/>
      <c r="DX14" s="34"/>
      <c r="DY14" s="34"/>
      <c r="DZ14" s="34"/>
      <c r="EA14" s="34"/>
      <c r="EB14" s="34"/>
      <c r="EC14" s="34"/>
      <c r="ED14" s="34"/>
      <c r="EE14" s="34"/>
      <c r="EF14" s="34"/>
      <c r="EG14" s="34"/>
      <c r="EH14" s="34"/>
      <c r="EI14" s="34"/>
      <c r="EJ14" s="34"/>
      <c r="EK14" s="34"/>
      <c r="EL14" s="34"/>
      <c r="EM14" s="34"/>
      <c r="EN14" s="34"/>
      <c r="EO14" s="34"/>
      <c r="EP14" s="34"/>
      <c r="EQ14" s="34"/>
      <c r="ER14" s="34"/>
      <c r="ES14" s="34"/>
      <c r="ET14" s="34"/>
      <c r="EU14" s="34"/>
      <c r="EV14" s="34"/>
      <c r="EW14" s="34"/>
      <c r="EX14" s="34"/>
      <c r="EY14" s="34"/>
      <c r="EZ14" s="34"/>
      <c r="FA14" s="34"/>
      <c r="FB14" s="34"/>
      <c r="FC14" s="34"/>
      <c r="FD14" s="34"/>
      <c r="FE14" s="34"/>
      <c r="FF14" s="34"/>
      <c r="FG14" s="34"/>
      <c r="FH14" s="34"/>
      <c r="FI14" s="34"/>
      <c r="FJ14" s="34"/>
      <c r="FK14" s="34"/>
      <c r="FL14" s="34"/>
      <c r="FM14" s="34"/>
    </row>
    <row r="15" spans="1:271" s="26" customFormat="1" ht="13.5" customHeight="1">
      <c r="A15" s="571"/>
      <c r="B15" s="571"/>
      <c r="C15" s="571"/>
      <c r="D15" s="584"/>
      <c r="E15" s="585"/>
      <c r="F15" s="573"/>
      <c r="G15" s="424"/>
      <c r="H15" s="567"/>
      <c r="I15" s="567"/>
      <c r="J15" s="567"/>
      <c r="K15" s="567"/>
      <c r="L15" s="567"/>
      <c r="M15" s="587"/>
      <c r="N15" s="34"/>
      <c r="O15" s="34"/>
      <c r="P15" s="34"/>
      <c r="Q15" s="34"/>
      <c r="R15" s="34"/>
      <c r="S15" s="34"/>
      <c r="T15" s="34"/>
      <c r="U15" s="34"/>
      <c r="V15" s="34"/>
      <c r="W15" s="34"/>
      <c r="X15" s="34"/>
      <c r="Y15" s="34"/>
      <c r="Z15" s="34"/>
      <c r="AA15" s="34"/>
      <c r="AB15" s="34"/>
      <c r="AC15" s="34"/>
      <c r="AD15" s="34"/>
      <c r="AE15" s="34"/>
      <c r="AF15" s="34"/>
      <c r="AG15" s="34"/>
      <c r="AH15" s="34"/>
      <c r="AI15" s="34"/>
      <c r="AJ15" s="34"/>
      <c r="AK15" s="34"/>
      <c r="AL15" s="34"/>
      <c r="AM15" s="34"/>
      <c r="AN15" s="34"/>
      <c r="AO15" s="34"/>
      <c r="AP15" s="34"/>
      <c r="AQ15" s="34"/>
      <c r="AR15" s="34"/>
      <c r="AS15" s="34"/>
      <c r="AT15" s="34"/>
      <c r="AU15" s="34"/>
      <c r="AV15" s="34"/>
      <c r="AW15" s="34"/>
      <c r="AX15" s="34"/>
      <c r="AY15" s="34"/>
      <c r="AZ15" s="34"/>
      <c r="BA15" s="34"/>
      <c r="BB15" s="34"/>
      <c r="BC15" s="34"/>
      <c r="BD15" s="34"/>
      <c r="BE15" s="34"/>
      <c r="BF15" s="34"/>
      <c r="BG15" s="34"/>
      <c r="BH15" s="34"/>
      <c r="BI15" s="34"/>
      <c r="BJ15" s="34"/>
      <c r="BK15" s="34"/>
      <c r="BL15" s="34"/>
      <c r="BM15" s="34"/>
      <c r="BN15" s="34"/>
      <c r="BO15" s="34"/>
      <c r="BP15" s="34"/>
      <c r="BQ15" s="34"/>
      <c r="BR15" s="34"/>
      <c r="BS15" s="34"/>
      <c r="BT15" s="34"/>
      <c r="BU15" s="34"/>
      <c r="BV15" s="34"/>
      <c r="BW15" s="34"/>
      <c r="BX15" s="34"/>
      <c r="BY15" s="34"/>
      <c r="BZ15" s="34"/>
      <c r="CA15" s="34"/>
      <c r="CB15" s="34"/>
      <c r="CC15" s="34"/>
      <c r="CD15" s="34"/>
      <c r="CE15" s="34"/>
      <c r="CF15" s="34"/>
      <c r="CG15" s="34"/>
      <c r="CH15" s="34"/>
      <c r="CI15" s="34"/>
      <c r="CJ15" s="34"/>
      <c r="CK15" s="34"/>
      <c r="CL15" s="34"/>
      <c r="CM15" s="34"/>
      <c r="CN15" s="34"/>
      <c r="CO15" s="34"/>
      <c r="CP15" s="34"/>
      <c r="CQ15" s="34"/>
      <c r="CR15" s="34"/>
      <c r="CS15" s="34"/>
      <c r="CT15" s="34"/>
      <c r="CU15" s="34"/>
      <c r="CV15" s="34"/>
      <c r="CW15" s="34"/>
      <c r="CX15" s="34"/>
      <c r="CY15" s="34"/>
      <c r="CZ15" s="34"/>
      <c r="DA15" s="34"/>
      <c r="DB15" s="34"/>
      <c r="DC15" s="34"/>
      <c r="DD15" s="34"/>
      <c r="DE15" s="34"/>
      <c r="DF15" s="34"/>
      <c r="DG15" s="34"/>
      <c r="DH15" s="34"/>
      <c r="DI15" s="34"/>
      <c r="DJ15" s="34"/>
      <c r="DK15" s="34"/>
      <c r="DL15" s="34"/>
      <c r="DM15" s="34"/>
      <c r="DN15" s="34"/>
      <c r="DO15" s="34"/>
      <c r="DP15" s="34"/>
      <c r="DQ15" s="34"/>
      <c r="DR15" s="34"/>
      <c r="DS15" s="34"/>
      <c r="DT15" s="34"/>
      <c r="DU15" s="34"/>
      <c r="DV15" s="34"/>
      <c r="DW15" s="34"/>
      <c r="DX15" s="34"/>
      <c r="DY15" s="34"/>
      <c r="DZ15" s="34"/>
      <c r="EA15" s="34"/>
      <c r="EB15" s="34"/>
      <c r="EC15" s="34"/>
      <c r="ED15" s="34"/>
      <c r="EE15" s="34"/>
      <c r="EF15" s="34"/>
      <c r="EG15" s="34"/>
      <c r="EH15" s="34"/>
      <c r="EI15" s="34"/>
      <c r="EJ15" s="34"/>
      <c r="EK15" s="34"/>
      <c r="EL15" s="34"/>
      <c r="EM15" s="34"/>
      <c r="EN15" s="34"/>
      <c r="EO15" s="34"/>
      <c r="EP15" s="34"/>
      <c r="EQ15" s="34"/>
      <c r="ER15" s="34"/>
      <c r="ES15" s="34"/>
      <c r="ET15" s="34"/>
      <c r="EU15" s="34"/>
      <c r="EV15" s="34"/>
      <c r="EW15" s="34"/>
      <c r="EX15" s="34"/>
      <c r="EY15" s="34"/>
      <c r="EZ15" s="34"/>
      <c r="FA15" s="34"/>
      <c r="FB15" s="34"/>
      <c r="FC15" s="34"/>
      <c r="FD15" s="34"/>
      <c r="FE15" s="34"/>
      <c r="FF15" s="34"/>
      <c r="FG15" s="34"/>
      <c r="FH15" s="34"/>
      <c r="FI15" s="34"/>
      <c r="FJ15" s="34"/>
      <c r="FK15" s="34"/>
      <c r="FL15" s="34"/>
      <c r="FM15" s="34"/>
    </row>
    <row r="16" spans="1:271" s="26" customFormat="1" ht="13.5" customHeight="1">
      <c r="A16" s="571"/>
      <c r="B16" s="571"/>
      <c r="C16" s="571"/>
      <c r="D16" s="584"/>
      <c r="E16" s="585"/>
      <c r="F16" s="573"/>
      <c r="G16" s="424"/>
      <c r="H16" s="567"/>
      <c r="I16" s="567"/>
      <c r="J16" s="567"/>
      <c r="K16" s="567"/>
      <c r="L16" s="567"/>
      <c r="M16" s="587"/>
      <c r="N16" s="34"/>
      <c r="O16" s="34"/>
      <c r="P16" s="34"/>
      <c r="Q16" s="34"/>
      <c r="R16" s="34"/>
      <c r="S16" s="34"/>
      <c r="T16" s="34"/>
      <c r="U16" s="34"/>
      <c r="V16" s="34"/>
      <c r="W16" s="34"/>
      <c r="X16" s="34"/>
      <c r="Y16" s="34"/>
      <c r="Z16" s="34"/>
      <c r="AA16" s="34"/>
      <c r="AB16" s="34"/>
      <c r="AC16" s="34"/>
      <c r="AD16" s="34"/>
      <c r="AE16" s="34"/>
      <c r="AF16" s="34"/>
      <c r="AG16" s="34"/>
      <c r="AH16" s="34"/>
      <c r="AI16" s="34"/>
      <c r="AJ16" s="34"/>
      <c r="AK16" s="34"/>
      <c r="AL16" s="34"/>
      <c r="AM16" s="34"/>
      <c r="AN16" s="34"/>
      <c r="AO16" s="34"/>
      <c r="AP16" s="34"/>
      <c r="AQ16" s="34"/>
      <c r="AR16" s="34"/>
      <c r="AS16" s="34"/>
      <c r="AT16" s="34"/>
      <c r="AU16" s="34"/>
      <c r="AV16" s="34"/>
      <c r="AW16" s="34"/>
      <c r="AX16" s="34"/>
      <c r="AY16" s="34"/>
      <c r="AZ16" s="34"/>
      <c r="BA16" s="34"/>
      <c r="BB16" s="34"/>
      <c r="BC16" s="34"/>
      <c r="BD16" s="34"/>
      <c r="BE16" s="34"/>
      <c r="BF16" s="34"/>
      <c r="BG16" s="34"/>
      <c r="BH16" s="34"/>
      <c r="BI16" s="34"/>
      <c r="BJ16" s="34"/>
      <c r="BK16" s="34"/>
      <c r="BL16" s="34"/>
      <c r="BM16" s="34"/>
      <c r="BN16" s="34"/>
      <c r="BO16" s="34"/>
      <c r="BP16" s="34"/>
      <c r="BQ16" s="34"/>
      <c r="BR16" s="34"/>
      <c r="BS16" s="34"/>
      <c r="BT16" s="34"/>
      <c r="BU16" s="34"/>
      <c r="BV16" s="34"/>
      <c r="BW16" s="34"/>
      <c r="BX16" s="34"/>
      <c r="BY16" s="34"/>
      <c r="BZ16" s="34"/>
      <c r="CA16" s="34"/>
      <c r="CB16" s="34"/>
      <c r="CC16" s="34"/>
      <c r="CD16" s="34"/>
      <c r="CE16" s="34"/>
      <c r="CF16" s="34"/>
      <c r="CG16" s="34"/>
      <c r="CH16" s="34"/>
      <c r="CI16" s="34"/>
      <c r="CJ16" s="34"/>
      <c r="CK16" s="34"/>
      <c r="CL16" s="34"/>
      <c r="CM16" s="34"/>
      <c r="CN16" s="34"/>
      <c r="CO16" s="34"/>
      <c r="CP16" s="34"/>
      <c r="CQ16" s="34"/>
      <c r="CR16" s="34"/>
      <c r="CS16" s="34"/>
      <c r="CT16" s="34"/>
      <c r="CU16" s="34"/>
      <c r="CV16" s="34"/>
      <c r="CW16" s="34"/>
      <c r="CX16" s="34"/>
      <c r="CY16" s="34"/>
      <c r="CZ16" s="34"/>
      <c r="DA16" s="34"/>
      <c r="DB16" s="34"/>
      <c r="DC16" s="34"/>
      <c r="DD16" s="34"/>
      <c r="DE16" s="34"/>
      <c r="DF16" s="34"/>
      <c r="DG16" s="34"/>
      <c r="DH16" s="34"/>
      <c r="DI16" s="34"/>
      <c r="DJ16" s="34"/>
      <c r="DK16" s="34"/>
      <c r="DL16" s="34"/>
      <c r="DM16" s="34"/>
      <c r="DN16" s="34"/>
      <c r="DO16" s="34"/>
      <c r="DP16" s="34"/>
      <c r="DQ16" s="34"/>
      <c r="DR16" s="34"/>
      <c r="DS16" s="34"/>
      <c r="DT16" s="34"/>
      <c r="DU16" s="34"/>
      <c r="DV16" s="34"/>
      <c r="DW16" s="34"/>
      <c r="DX16" s="34"/>
      <c r="DY16" s="34"/>
      <c r="DZ16" s="34"/>
      <c r="EA16" s="34"/>
      <c r="EB16" s="34"/>
      <c r="EC16" s="34"/>
      <c r="ED16" s="34"/>
      <c r="EE16" s="34"/>
      <c r="EF16" s="34"/>
      <c r="EG16" s="34"/>
      <c r="EH16" s="34"/>
      <c r="EI16" s="34"/>
      <c r="EJ16" s="34"/>
      <c r="EK16" s="34"/>
      <c r="EL16" s="34"/>
      <c r="EM16" s="34"/>
      <c r="EN16" s="34"/>
      <c r="EO16" s="34"/>
      <c r="EP16" s="34"/>
      <c r="EQ16" s="34"/>
      <c r="ER16" s="34"/>
      <c r="ES16" s="34"/>
      <c r="ET16" s="34"/>
      <c r="EU16" s="34"/>
      <c r="EV16" s="34"/>
      <c r="EW16" s="34"/>
      <c r="EX16" s="34"/>
      <c r="EY16" s="34"/>
      <c r="EZ16" s="34"/>
      <c r="FA16" s="34"/>
      <c r="FB16" s="34"/>
      <c r="FC16" s="34"/>
      <c r="FD16" s="34"/>
      <c r="FE16" s="34"/>
      <c r="FF16" s="34"/>
      <c r="FG16" s="34"/>
      <c r="FH16" s="34"/>
      <c r="FI16" s="34"/>
      <c r="FJ16" s="34"/>
      <c r="FK16" s="34"/>
      <c r="FL16" s="34"/>
      <c r="FM16" s="34"/>
    </row>
    <row r="17" spans="1:169" s="26" customFormat="1" ht="13.5" customHeight="1">
      <c r="A17" s="571"/>
      <c r="B17" s="571"/>
      <c r="C17" s="571"/>
      <c r="D17" s="584"/>
      <c r="E17" s="585"/>
      <c r="F17" s="573"/>
      <c r="G17" s="424"/>
      <c r="H17" s="567"/>
      <c r="I17" s="567"/>
      <c r="J17" s="567"/>
      <c r="K17" s="567"/>
      <c r="L17" s="567"/>
      <c r="M17" s="587"/>
      <c r="N17" s="34"/>
      <c r="O17" s="34"/>
      <c r="P17" s="34"/>
      <c r="Q17" s="34"/>
      <c r="R17" s="34"/>
      <c r="S17" s="34"/>
      <c r="T17" s="34"/>
      <c r="U17" s="34"/>
      <c r="V17" s="34"/>
      <c r="W17" s="34"/>
      <c r="X17" s="34"/>
      <c r="Y17" s="34"/>
      <c r="Z17" s="34"/>
      <c r="AA17" s="34"/>
      <c r="AB17" s="34"/>
      <c r="AC17" s="34"/>
      <c r="AD17" s="34"/>
      <c r="AE17" s="34"/>
      <c r="AF17" s="34"/>
      <c r="AG17" s="34"/>
      <c r="AH17" s="34"/>
      <c r="AI17" s="34"/>
      <c r="AJ17" s="34"/>
      <c r="AK17" s="34"/>
      <c r="AL17" s="34"/>
      <c r="AM17" s="34"/>
      <c r="AN17" s="34"/>
      <c r="AO17" s="34"/>
      <c r="AP17" s="34"/>
      <c r="AQ17" s="34"/>
      <c r="AR17" s="34"/>
      <c r="AS17" s="34"/>
      <c r="AT17" s="34"/>
      <c r="AU17" s="34"/>
      <c r="AV17" s="34"/>
      <c r="AW17" s="34"/>
      <c r="AX17" s="34"/>
      <c r="AY17" s="34"/>
      <c r="AZ17" s="34"/>
      <c r="BA17" s="34"/>
      <c r="BB17" s="34"/>
      <c r="BC17" s="34"/>
      <c r="BD17" s="34"/>
      <c r="BE17" s="34"/>
      <c r="BF17" s="34"/>
      <c r="BG17" s="34"/>
      <c r="BH17" s="34"/>
      <c r="BI17" s="34"/>
      <c r="BJ17" s="34"/>
      <c r="BK17" s="34"/>
      <c r="BL17" s="34"/>
      <c r="BM17" s="34"/>
      <c r="BN17" s="34"/>
      <c r="BO17" s="34"/>
      <c r="BP17" s="34"/>
      <c r="BQ17" s="34"/>
      <c r="BR17" s="34"/>
      <c r="BS17" s="34"/>
      <c r="BT17" s="34"/>
      <c r="BU17" s="34"/>
      <c r="BV17" s="34"/>
      <c r="BW17" s="34"/>
      <c r="BX17" s="34"/>
      <c r="BY17" s="34"/>
      <c r="BZ17" s="34"/>
      <c r="CA17" s="34"/>
      <c r="CB17" s="34"/>
      <c r="CC17" s="34"/>
      <c r="CD17" s="34"/>
      <c r="CE17" s="34"/>
      <c r="CF17" s="34"/>
      <c r="CG17" s="34"/>
      <c r="CH17" s="34"/>
      <c r="CI17" s="34"/>
      <c r="CJ17" s="34"/>
      <c r="CK17" s="34"/>
      <c r="CL17" s="34"/>
      <c r="CM17" s="34"/>
      <c r="CN17" s="34"/>
      <c r="CO17" s="34"/>
      <c r="CP17" s="34"/>
      <c r="CQ17" s="34"/>
      <c r="CR17" s="34"/>
      <c r="CS17" s="34"/>
      <c r="CT17" s="34"/>
      <c r="CU17" s="34"/>
      <c r="CV17" s="34"/>
      <c r="CW17" s="34"/>
      <c r="CX17" s="34"/>
      <c r="CY17" s="34"/>
      <c r="CZ17" s="34"/>
      <c r="DA17" s="34"/>
      <c r="DB17" s="34"/>
      <c r="DC17" s="34"/>
      <c r="DD17" s="34"/>
      <c r="DE17" s="34"/>
      <c r="DF17" s="34"/>
      <c r="DG17" s="34"/>
      <c r="DH17" s="34"/>
      <c r="DI17" s="34"/>
      <c r="DJ17" s="34"/>
      <c r="DK17" s="34"/>
      <c r="DL17" s="34"/>
      <c r="DM17" s="34"/>
      <c r="DN17" s="34"/>
      <c r="DO17" s="34"/>
      <c r="DP17" s="34"/>
      <c r="DQ17" s="34"/>
      <c r="DR17" s="34"/>
      <c r="DS17" s="34"/>
      <c r="DT17" s="34"/>
      <c r="DU17" s="34"/>
      <c r="DV17" s="34"/>
      <c r="DW17" s="34"/>
      <c r="DX17" s="34"/>
      <c r="DY17" s="34"/>
      <c r="DZ17" s="34"/>
      <c r="EA17" s="34"/>
      <c r="EB17" s="34"/>
      <c r="EC17" s="34"/>
      <c r="ED17" s="34"/>
      <c r="EE17" s="34"/>
      <c r="EF17" s="34"/>
      <c r="EG17" s="34"/>
      <c r="EH17" s="34"/>
      <c r="EI17" s="34"/>
      <c r="EJ17" s="34"/>
      <c r="EK17" s="34"/>
      <c r="EL17" s="34"/>
      <c r="EM17" s="34"/>
      <c r="EN17" s="34"/>
      <c r="EO17" s="34"/>
      <c r="EP17" s="34"/>
      <c r="EQ17" s="34"/>
      <c r="ER17" s="34"/>
      <c r="ES17" s="34"/>
      <c r="ET17" s="34"/>
      <c r="EU17" s="34"/>
      <c r="EV17" s="34"/>
      <c r="EW17" s="34"/>
      <c r="EX17" s="34"/>
      <c r="EY17" s="34"/>
      <c r="EZ17" s="34"/>
      <c r="FA17" s="34"/>
      <c r="FB17" s="34"/>
      <c r="FC17" s="34"/>
      <c r="FD17" s="34"/>
      <c r="FE17" s="34"/>
      <c r="FF17" s="34"/>
      <c r="FG17" s="34"/>
      <c r="FH17" s="34"/>
      <c r="FI17" s="34"/>
      <c r="FJ17" s="34"/>
      <c r="FK17" s="34"/>
      <c r="FL17" s="34"/>
      <c r="FM17" s="34"/>
    </row>
    <row r="18" spans="1:169" s="26" customFormat="1" ht="13.5" customHeight="1">
      <c r="A18" s="571"/>
      <c r="B18" s="571"/>
      <c r="C18" s="571"/>
      <c r="D18" s="584"/>
      <c r="E18" s="585"/>
      <c r="F18" s="573"/>
      <c r="G18" s="424"/>
      <c r="H18" s="567"/>
      <c r="I18" s="567"/>
      <c r="J18" s="567"/>
      <c r="K18" s="567"/>
      <c r="L18" s="567"/>
      <c r="M18" s="587"/>
      <c r="N18" s="34"/>
      <c r="O18" s="34"/>
      <c r="P18" s="34"/>
      <c r="Q18" s="34"/>
      <c r="R18" s="34"/>
      <c r="S18" s="34"/>
      <c r="T18" s="34"/>
      <c r="U18" s="34"/>
      <c r="V18" s="34"/>
      <c r="W18" s="34"/>
      <c r="X18" s="34"/>
      <c r="Y18" s="34"/>
      <c r="Z18" s="34"/>
      <c r="AA18" s="34"/>
      <c r="AB18" s="34"/>
      <c r="AC18" s="34"/>
      <c r="AD18" s="34"/>
      <c r="AE18" s="34"/>
      <c r="AF18" s="34"/>
      <c r="AG18" s="34"/>
      <c r="AH18" s="34"/>
      <c r="AI18" s="34"/>
      <c r="AJ18" s="34"/>
      <c r="AK18" s="34"/>
      <c r="AL18" s="34"/>
      <c r="AM18" s="34"/>
      <c r="AN18" s="34"/>
      <c r="AO18" s="34"/>
      <c r="AP18" s="34"/>
      <c r="AQ18" s="34"/>
      <c r="AR18" s="34"/>
      <c r="AS18" s="34"/>
      <c r="AT18" s="34"/>
      <c r="AU18" s="34"/>
      <c r="AV18" s="34"/>
      <c r="AW18" s="34"/>
      <c r="AX18" s="34"/>
      <c r="AY18" s="34"/>
      <c r="AZ18" s="34"/>
      <c r="BA18" s="34"/>
      <c r="BB18" s="34"/>
      <c r="BC18" s="34"/>
      <c r="BD18" s="34"/>
      <c r="BE18" s="34"/>
      <c r="BF18" s="34"/>
      <c r="BG18" s="34"/>
      <c r="BH18" s="34"/>
      <c r="BI18" s="34"/>
      <c r="BJ18" s="34"/>
      <c r="BK18" s="34"/>
      <c r="BL18" s="34"/>
      <c r="BM18" s="34"/>
      <c r="BN18" s="34"/>
      <c r="BO18" s="34"/>
      <c r="BP18" s="34"/>
      <c r="BQ18" s="34"/>
      <c r="BR18" s="34"/>
      <c r="BS18" s="34"/>
      <c r="BT18" s="34"/>
      <c r="BU18" s="34"/>
      <c r="BV18" s="34"/>
      <c r="BW18" s="34"/>
      <c r="BX18" s="34"/>
      <c r="BY18" s="34"/>
      <c r="BZ18" s="34"/>
      <c r="CA18" s="34"/>
      <c r="CB18" s="34"/>
      <c r="CC18" s="34"/>
      <c r="CD18" s="34"/>
      <c r="CE18" s="34"/>
      <c r="CF18" s="34"/>
      <c r="CG18" s="34"/>
      <c r="CH18" s="34"/>
      <c r="CI18" s="34"/>
      <c r="CJ18" s="34"/>
      <c r="CK18" s="34"/>
      <c r="CL18" s="34"/>
      <c r="CM18" s="34"/>
      <c r="CN18" s="34"/>
      <c r="CO18" s="34"/>
      <c r="CP18" s="34"/>
      <c r="CQ18" s="34"/>
      <c r="CR18" s="34"/>
      <c r="CS18" s="34"/>
      <c r="CT18" s="34"/>
      <c r="CU18" s="34"/>
      <c r="CV18" s="34"/>
      <c r="CW18" s="34"/>
      <c r="CX18" s="34"/>
      <c r="CY18" s="34"/>
      <c r="CZ18" s="34"/>
      <c r="DA18" s="34"/>
      <c r="DB18" s="34"/>
      <c r="DC18" s="34"/>
      <c r="DD18" s="34"/>
      <c r="DE18" s="34"/>
      <c r="DF18" s="34"/>
      <c r="DG18" s="34"/>
      <c r="DH18" s="34"/>
      <c r="DI18" s="34"/>
      <c r="DJ18" s="34"/>
      <c r="DK18" s="34"/>
      <c r="DL18" s="34"/>
      <c r="DM18" s="34"/>
      <c r="DN18" s="34"/>
      <c r="DO18" s="34"/>
      <c r="DP18" s="34"/>
      <c r="DQ18" s="34"/>
      <c r="DR18" s="34"/>
      <c r="DS18" s="34"/>
      <c r="DT18" s="34"/>
      <c r="DU18" s="34"/>
      <c r="DV18" s="34"/>
      <c r="DW18" s="34"/>
      <c r="DX18" s="34"/>
      <c r="DY18" s="34"/>
      <c r="DZ18" s="34"/>
      <c r="EA18" s="34"/>
      <c r="EB18" s="34"/>
      <c r="EC18" s="34"/>
      <c r="ED18" s="34"/>
      <c r="EE18" s="34"/>
      <c r="EF18" s="34"/>
      <c r="EG18" s="34"/>
      <c r="EH18" s="34"/>
      <c r="EI18" s="34"/>
      <c r="EJ18" s="34"/>
      <c r="EK18" s="34"/>
      <c r="EL18" s="34"/>
      <c r="EM18" s="34"/>
      <c r="EN18" s="34"/>
      <c r="EO18" s="34"/>
      <c r="EP18" s="34"/>
      <c r="EQ18" s="34"/>
      <c r="ER18" s="34"/>
      <c r="ES18" s="34"/>
      <c r="ET18" s="34"/>
      <c r="EU18" s="34"/>
      <c r="EV18" s="34"/>
      <c r="EW18" s="34"/>
      <c r="EX18" s="34"/>
      <c r="EY18" s="34"/>
      <c r="EZ18" s="34"/>
      <c r="FA18" s="34"/>
      <c r="FB18" s="34"/>
      <c r="FC18" s="34"/>
      <c r="FD18" s="34"/>
      <c r="FE18" s="34"/>
      <c r="FF18" s="34"/>
      <c r="FG18" s="34"/>
      <c r="FH18" s="34"/>
      <c r="FI18" s="34"/>
      <c r="FJ18" s="34"/>
      <c r="FK18" s="34"/>
      <c r="FL18" s="34"/>
      <c r="FM18" s="34"/>
    </row>
    <row r="19" spans="1:169" s="26" customFormat="1" ht="21.75" customHeight="1">
      <c r="A19" s="571"/>
      <c r="B19" s="571"/>
      <c r="C19" s="571"/>
      <c r="D19" s="584"/>
      <c r="E19" s="585"/>
      <c r="F19" s="573"/>
      <c r="G19" s="424"/>
      <c r="H19" s="567"/>
      <c r="I19" s="567"/>
      <c r="J19" s="567"/>
      <c r="K19" s="567"/>
      <c r="L19" s="567"/>
      <c r="M19" s="588"/>
      <c r="N19" s="34"/>
      <c r="O19" s="34"/>
      <c r="P19" s="34"/>
      <c r="Q19" s="34"/>
      <c r="R19" s="34"/>
      <c r="S19" s="34"/>
      <c r="T19" s="34"/>
      <c r="U19" s="34"/>
      <c r="V19" s="34"/>
      <c r="W19" s="34"/>
      <c r="X19" s="34"/>
      <c r="Y19" s="34"/>
      <c r="Z19" s="34"/>
      <c r="AA19" s="34"/>
      <c r="AB19" s="34"/>
      <c r="AC19" s="34"/>
      <c r="AD19" s="34"/>
      <c r="AE19" s="34"/>
      <c r="AF19" s="34"/>
      <c r="AG19" s="34"/>
      <c r="AH19" s="34"/>
      <c r="AI19" s="34"/>
      <c r="AJ19" s="34"/>
      <c r="AK19" s="34"/>
      <c r="AL19" s="34"/>
      <c r="AM19" s="34"/>
      <c r="AN19" s="34"/>
      <c r="AO19" s="34"/>
      <c r="AP19" s="34"/>
      <c r="AQ19" s="34"/>
      <c r="AR19" s="34"/>
      <c r="AS19" s="34"/>
      <c r="AT19" s="34"/>
      <c r="AU19" s="34"/>
      <c r="AV19" s="34"/>
      <c r="AW19" s="34"/>
      <c r="AX19" s="34"/>
      <c r="AY19" s="34"/>
      <c r="AZ19" s="34"/>
      <c r="BA19" s="34"/>
      <c r="BB19" s="34"/>
      <c r="BC19" s="34"/>
      <c r="BD19" s="34"/>
      <c r="BE19" s="34"/>
      <c r="BF19" s="34"/>
      <c r="BG19" s="34"/>
      <c r="BH19" s="34"/>
      <c r="BI19" s="34"/>
      <c r="BJ19" s="34"/>
      <c r="BK19" s="34"/>
      <c r="BL19" s="34"/>
      <c r="BM19" s="34"/>
      <c r="BN19" s="34"/>
      <c r="BO19" s="34"/>
      <c r="BP19" s="34"/>
      <c r="BQ19" s="34"/>
      <c r="BR19" s="34"/>
      <c r="BS19" s="34"/>
      <c r="BT19" s="34"/>
      <c r="BU19" s="34"/>
      <c r="BV19" s="34"/>
      <c r="BW19" s="34"/>
      <c r="BX19" s="34"/>
      <c r="BY19" s="34"/>
      <c r="BZ19" s="34"/>
      <c r="CA19" s="34"/>
      <c r="CB19" s="34"/>
      <c r="CC19" s="34"/>
      <c r="CD19" s="34"/>
      <c r="CE19" s="34"/>
      <c r="CF19" s="34"/>
      <c r="CG19" s="34"/>
      <c r="CH19" s="34"/>
      <c r="CI19" s="34"/>
      <c r="CJ19" s="34"/>
      <c r="CK19" s="34"/>
      <c r="CL19" s="34"/>
      <c r="CM19" s="34"/>
      <c r="CN19" s="34"/>
      <c r="CO19" s="34"/>
      <c r="CP19" s="34"/>
      <c r="CQ19" s="34"/>
      <c r="CR19" s="34"/>
      <c r="CS19" s="34"/>
      <c r="CT19" s="34"/>
      <c r="CU19" s="34"/>
      <c r="CV19" s="34"/>
      <c r="CW19" s="34"/>
      <c r="CX19" s="34"/>
      <c r="CY19" s="34"/>
      <c r="CZ19" s="34"/>
      <c r="DA19" s="34"/>
      <c r="DB19" s="34"/>
      <c r="DC19" s="34"/>
      <c r="DD19" s="34"/>
      <c r="DE19" s="34"/>
      <c r="DF19" s="34"/>
      <c r="DG19" s="34"/>
      <c r="DH19" s="34"/>
      <c r="DI19" s="34"/>
      <c r="DJ19" s="34"/>
      <c r="DK19" s="34"/>
      <c r="DL19" s="34"/>
      <c r="DM19" s="34"/>
      <c r="DN19" s="34"/>
      <c r="DO19" s="34"/>
      <c r="DP19" s="34"/>
      <c r="DQ19" s="34"/>
      <c r="DR19" s="34"/>
      <c r="DS19" s="34"/>
      <c r="DT19" s="34"/>
      <c r="DU19" s="34"/>
      <c r="DV19" s="34"/>
      <c r="DW19" s="34"/>
      <c r="DX19" s="34"/>
      <c r="DY19" s="34"/>
      <c r="DZ19" s="34"/>
      <c r="EA19" s="34"/>
      <c r="EB19" s="34"/>
      <c r="EC19" s="34"/>
      <c r="ED19" s="34"/>
      <c r="EE19" s="34"/>
      <c r="EF19" s="34"/>
      <c r="EG19" s="34"/>
      <c r="EH19" s="34"/>
      <c r="EI19" s="34"/>
      <c r="EJ19" s="34"/>
      <c r="EK19" s="34"/>
      <c r="EL19" s="34"/>
      <c r="EM19" s="34"/>
      <c r="EN19" s="34"/>
      <c r="EO19" s="34"/>
      <c r="EP19" s="34"/>
      <c r="EQ19" s="34"/>
      <c r="ER19" s="34"/>
      <c r="ES19" s="34"/>
      <c r="ET19" s="34"/>
      <c r="EU19" s="34"/>
      <c r="EV19" s="34"/>
      <c r="EW19" s="34"/>
      <c r="EX19" s="34"/>
      <c r="EY19" s="34"/>
      <c r="EZ19" s="34"/>
      <c r="FA19" s="34"/>
      <c r="FB19" s="34"/>
      <c r="FC19" s="34"/>
      <c r="FD19" s="34"/>
      <c r="FE19" s="34"/>
      <c r="FF19" s="34"/>
      <c r="FG19" s="34"/>
      <c r="FH19" s="34"/>
      <c r="FI19" s="34"/>
      <c r="FJ19" s="34"/>
      <c r="FK19" s="34"/>
      <c r="FL19" s="34"/>
      <c r="FM19" s="34"/>
    </row>
    <row r="20" spans="1:169" s="26" customFormat="1" ht="12.75">
      <c r="A20" s="571">
        <f>'7. Mapa Final'!A20</f>
        <v>2</v>
      </c>
      <c r="B20" s="571" t="str">
        <f>'7. Mapa Final'!B20</f>
        <v>Posibilidad de Desacierto</v>
      </c>
      <c r="C20" s="571" t="str">
        <f>'7. Mapa Final'!C20</f>
        <v>Equivocación o error en la toma de decisiones, respecto a las acciones adoptadas para reordenar o descongestionar el aparato de justicia causada por información estadística errada o insuficiente desgaste administrativo.</v>
      </c>
      <c r="D20" s="575" t="str">
        <f>'7. Mapa Final'!J20</f>
        <v>Muy Baja - 1</v>
      </c>
      <c r="E20" s="576" t="str">
        <f>'7. Mapa Final'!K20</f>
        <v>Leve - 1</v>
      </c>
      <c r="F20" s="573" t="str">
        <f>'7. Mapa Final'!M20</f>
        <v>Bajo - 1</v>
      </c>
      <c r="G20" s="424" t="s">
        <v>361</v>
      </c>
      <c r="H20" s="567"/>
      <c r="I20" s="567"/>
      <c r="J20" s="567"/>
      <c r="K20" s="568"/>
      <c r="L20" s="568"/>
      <c r="M20" s="572"/>
      <c r="N20" s="34"/>
      <c r="O20" s="34"/>
      <c r="P20" s="34"/>
      <c r="Q20" s="34"/>
      <c r="R20" s="34"/>
      <c r="S20" s="34"/>
      <c r="T20" s="34"/>
      <c r="U20" s="34"/>
      <c r="V20" s="34"/>
      <c r="W20" s="34"/>
      <c r="X20" s="34"/>
      <c r="Y20" s="34"/>
      <c r="Z20" s="34"/>
      <c r="AA20" s="34"/>
      <c r="AB20" s="34"/>
      <c r="AC20" s="34"/>
      <c r="AD20" s="34"/>
      <c r="AE20" s="34"/>
      <c r="AF20" s="34"/>
      <c r="AG20" s="34"/>
      <c r="AH20" s="34"/>
      <c r="AI20" s="34"/>
      <c r="AJ20" s="34"/>
      <c r="AK20" s="34"/>
      <c r="AL20" s="34"/>
      <c r="AM20" s="34"/>
      <c r="AN20" s="34"/>
      <c r="AO20" s="34"/>
      <c r="AP20" s="34"/>
      <c r="AQ20" s="34"/>
      <c r="AR20" s="34"/>
      <c r="AS20" s="34"/>
      <c r="AT20" s="34"/>
      <c r="AU20" s="34"/>
      <c r="AV20" s="34"/>
      <c r="AW20" s="34"/>
      <c r="AX20" s="34"/>
      <c r="AY20" s="34"/>
      <c r="AZ20" s="34"/>
      <c r="BA20" s="34"/>
      <c r="BB20" s="34"/>
      <c r="BC20" s="34"/>
      <c r="BD20" s="34"/>
      <c r="BE20" s="34"/>
      <c r="BF20" s="34"/>
      <c r="BG20" s="34"/>
      <c r="BH20" s="34"/>
      <c r="BI20" s="34"/>
      <c r="BJ20" s="34"/>
      <c r="BK20" s="34"/>
      <c r="BL20" s="34"/>
      <c r="BM20" s="34"/>
      <c r="BN20" s="34"/>
      <c r="BO20" s="34"/>
      <c r="BP20" s="34"/>
      <c r="BQ20" s="34"/>
      <c r="BR20" s="34"/>
      <c r="BS20" s="34"/>
      <c r="BT20" s="34"/>
      <c r="BU20" s="34"/>
      <c r="BV20" s="34"/>
      <c r="BW20" s="34"/>
      <c r="BX20" s="34"/>
      <c r="BY20" s="34"/>
      <c r="BZ20" s="34"/>
      <c r="CA20" s="34"/>
      <c r="CB20" s="34"/>
      <c r="CC20" s="34"/>
      <c r="CD20" s="34"/>
      <c r="CE20" s="34"/>
      <c r="CF20" s="34"/>
      <c r="CG20" s="34"/>
      <c r="CH20" s="34"/>
      <c r="CI20" s="34"/>
      <c r="CJ20" s="34"/>
      <c r="CK20" s="34"/>
      <c r="CL20" s="34"/>
      <c r="CM20" s="34"/>
      <c r="CN20" s="34"/>
      <c r="CO20" s="34"/>
      <c r="CP20" s="34"/>
      <c r="CQ20" s="34"/>
      <c r="CR20" s="34"/>
      <c r="CS20" s="34"/>
      <c r="CT20" s="34"/>
      <c r="CU20" s="34"/>
      <c r="CV20" s="34"/>
      <c r="CW20" s="34"/>
      <c r="CX20" s="34"/>
      <c r="CY20" s="34"/>
      <c r="CZ20" s="34"/>
      <c r="DA20" s="34"/>
      <c r="DB20" s="34"/>
      <c r="DC20" s="34"/>
      <c r="DD20" s="34"/>
      <c r="DE20" s="34"/>
      <c r="DF20" s="34"/>
      <c r="DG20" s="34"/>
      <c r="DH20" s="34"/>
      <c r="DI20" s="34"/>
      <c r="DJ20" s="34"/>
      <c r="DK20" s="34"/>
      <c r="DL20" s="34"/>
      <c r="DM20" s="34"/>
      <c r="DN20" s="34"/>
      <c r="DO20" s="34"/>
      <c r="DP20" s="34"/>
      <c r="DQ20" s="34"/>
      <c r="DR20" s="34"/>
      <c r="DS20" s="34"/>
      <c r="DT20" s="34"/>
      <c r="DU20" s="34"/>
      <c r="DV20" s="34"/>
      <c r="DW20" s="34"/>
      <c r="DX20" s="34"/>
      <c r="DY20" s="34"/>
      <c r="DZ20" s="34"/>
      <c r="EA20" s="34"/>
      <c r="EB20" s="34"/>
      <c r="EC20" s="34"/>
      <c r="ED20" s="34"/>
      <c r="EE20" s="34"/>
      <c r="EF20" s="34"/>
      <c r="EG20" s="34"/>
      <c r="EH20" s="34"/>
      <c r="EI20" s="34"/>
      <c r="EJ20" s="34"/>
      <c r="EK20" s="34"/>
      <c r="EL20" s="34"/>
      <c r="EM20" s="34"/>
      <c r="EN20" s="34"/>
      <c r="EO20" s="34"/>
      <c r="EP20" s="34"/>
      <c r="EQ20" s="34"/>
      <c r="ER20" s="34"/>
      <c r="ES20" s="34"/>
      <c r="ET20" s="34"/>
      <c r="EU20" s="34"/>
      <c r="EV20" s="34"/>
      <c r="EW20" s="34"/>
      <c r="EX20" s="34"/>
      <c r="EY20" s="34"/>
      <c r="EZ20" s="34"/>
      <c r="FA20" s="34"/>
      <c r="FB20" s="34"/>
      <c r="FC20" s="34"/>
      <c r="FD20" s="34"/>
      <c r="FE20" s="34"/>
      <c r="FF20" s="34"/>
      <c r="FG20" s="34"/>
      <c r="FH20" s="34"/>
      <c r="FI20" s="34"/>
      <c r="FJ20" s="34"/>
      <c r="FK20" s="34"/>
      <c r="FL20" s="34"/>
      <c r="FM20" s="34"/>
    </row>
    <row r="21" spans="1:169" s="26" customFormat="1" ht="12.75" customHeight="1">
      <c r="A21" s="571"/>
      <c r="B21" s="571"/>
      <c r="C21" s="571"/>
      <c r="D21" s="584"/>
      <c r="E21" s="585"/>
      <c r="F21" s="573"/>
      <c r="G21" s="424"/>
      <c r="H21" s="567"/>
      <c r="I21" s="567"/>
      <c r="J21" s="567"/>
      <c r="K21" s="567"/>
      <c r="L21" s="567"/>
      <c r="M21" s="567"/>
      <c r="N21" s="34"/>
      <c r="O21" s="34"/>
      <c r="P21" s="34"/>
      <c r="Q21" s="34"/>
      <c r="R21" s="34"/>
      <c r="S21" s="34"/>
      <c r="T21" s="34"/>
      <c r="U21" s="34"/>
      <c r="V21" s="34"/>
      <c r="W21" s="34"/>
      <c r="X21" s="34"/>
      <c r="Y21" s="34"/>
      <c r="Z21" s="34"/>
      <c r="AA21" s="34"/>
      <c r="AB21" s="34"/>
      <c r="AC21" s="34"/>
      <c r="AD21" s="34"/>
      <c r="AE21" s="34"/>
      <c r="AF21" s="34"/>
      <c r="AG21" s="34"/>
      <c r="AH21" s="34"/>
      <c r="AI21" s="34"/>
      <c r="AJ21" s="34"/>
      <c r="AK21" s="34"/>
      <c r="AL21" s="34"/>
      <c r="AM21" s="34"/>
      <c r="AN21" s="34"/>
      <c r="AO21" s="34"/>
      <c r="AP21" s="34"/>
      <c r="AQ21" s="34"/>
      <c r="AR21" s="34"/>
      <c r="AS21" s="34"/>
      <c r="AT21" s="34"/>
      <c r="AU21" s="34"/>
      <c r="AV21" s="34"/>
      <c r="AW21" s="34"/>
      <c r="AX21" s="34"/>
      <c r="AY21" s="34"/>
      <c r="AZ21" s="34"/>
      <c r="BA21" s="34"/>
      <c r="BB21" s="34"/>
      <c r="BC21" s="34"/>
      <c r="BD21" s="34"/>
      <c r="BE21" s="34"/>
      <c r="BF21" s="34"/>
      <c r="BG21" s="34"/>
      <c r="BH21" s="34"/>
      <c r="BI21" s="34"/>
      <c r="BJ21" s="34"/>
      <c r="BK21" s="34"/>
      <c r="BL21" s="34"/>
      <c r="BM21" s="34"/>
      <c r="BN21" s="34"/>
      <c r="BO21" s="34"/>
      <c r="BP21" s="34"/>
      <c r="BQ21" s="34"/>
      <c r="BR21" s="34"/>
      <c r="BS21" s="34"/>
      <c r="BT21" s="34"/>
      <c r="BU21" s="34"/>
      <c r="BV21" s="34"/>
      <c r="BW21" s="34"/>
      <c r="BX21" s="34"/>
      <c r="BY21" s="34"/>
      <c r="BZ21" s="34"/>
      <c r="CA21" s="34"/>
      <c r="CB21" s="34"/>
      <c r="CC21" s="34"/>
      <c r="CD21" s="34"/>
      <c r="CE21" s="34"/>
      <c r="CF21" s="34"/>
      <c r="CG21" s="34"/>
      <c r="CH21" s="34"/>
      <c r="CI21" s="34"/>
      <c r="CJ21" s="34"/>
      <c r="CK21" s="34"/>
      <c r="CL21" s="34"/>
      <c r="CM21" s="34"/>
      <c r="CN21" s="34"/>
      <c r="CO21" s="34"/>
      <c r="CP21" s="34"/>
      <c r="CQ21" s="34"/>
      <c r="CR21" s="34"/>
      <c r="CS21" s="34"/>
      <c r="CT21" s="34"/>
      <c r="CU21" s="34"/>
      <c r="CV21" s="34"/>
      <c r="CW21" s="34"/>
      <c r="CX21" s="34"/>
      <c r="CY21" s="34"/>
      <c r="CZ21" s="34"/>
      <c r="DA21" s="34"/>
      <c r="DB21" s="34"/>
      <c r="DC21" s="34"/>
      <c r="DD21" s="34"/>
      <c r="DE21" s="34"/>
      <c r="DF21" s="34"/>
      <c r="DG21" s="34"/>
      <c r="DH21" s="34"/>
      <c r="DI21" s="34"/>
      <c r="DJ21" s="34"/>
      <c r="DK21" s="34"/>
      <c r="DL21" s="34"/>
      <c r="DM21" s="34"/>
      <c r="DN21" s="34"/>
      <c r="DO21" s="34"/>
      <c r="DP21" s="34"/>
      <c r="DQ21" s="34"/>
      <c r="DR21" s="34"/>
      <c r="DS21" s="34"/>
      <c r="DT21" s="34"/>
      <c r="DU21" s="34"/>
      <c r="DV21" s="34"/>
      <c r="DW21" s="34"/>
      <c r="DX21" s="34"/>
      <c r="DY21" s="34"/>
      <c r="DZ21" s="34"/>
      <c r="EA21" s="34"/>
      <c r="EB21" s="34"/>
      <c r="EC21" s="34"/>
      <c r="ED21" s="34"/>
      <c r="EE21" s="34"/>
      <c r="EF21" s="34"/>
      <c r="EG21" s="34"/>
      <c r="EH21" s="34"/>
      <c r="EI21" s="34"/>
      <c r="EJ21" s="34"/>
      <c r="EK21" s="34"/>
      <c r="EL21" s="34"/>
      <c r="EM21" s="34"/>
      <c r="EN21" s="34"/>
      <c r="EO21" s="34"/>
      <c r="EP21" s="34"/>
      <c r="EQ21" s="34"/>
      <c r="ER21" s="34"/>
      <c r="ES21" s="34"/>
      <c r="ET21" s="34"/>
      <c r="EU21" s="34"/>
      <c r="EV21" s="34"/>
      <c r="EW21" s="34"/>
      <c r="EX21" s="34"/>
      <c r="EY21" s="34"/>
      <c r="EZ21" s="34"/>
      <c r="FA21" s="34"/>
      <c r="FB21" s="34"/>
      <c r="FC21" s="34"/>
      <c r="FD21" s="34"/>
      <c r="FE21" s="34"/>
      <c r="FF21" s="34"/>
      <c r="FG21" s="34"/>
      <c r="FH21" s="34"/>
      <c r="FI21" s="34"/>
      <c r="FJ21" s="34"/>
      <c r="FK21" s="34"/>
      <c r="FL21" s="34"/>
      <c r="FM21" s="34"/>
    </row>
    <row r="22" spans="1:169" s="26" customFormat="1" ht="12.75" customHeight="1">
      <c r="A22" s="571"/>
      <c r="B22" s="571"/>
      <c r="C22" s="571"/>
      <c r="D22" s="584"/>
      <c r="E22" s="585"/>
      <c r="F22" s="573"/>
      <c r="G22" s="424"/>
      <c r="H22" s="567"/>
      <c r="I22" s="567"/>
      <c r="J22" s="567"/>
      <c r="K22" s="567"/>
      <c r="L22" s="567"/>
      <c r="M22" s="567"/>
      <c r="N22" s="34"/>
      <c r="O22" s="34"/>
      <c r="P22" s="34"/>
      <c r="Q22" s="34"/>
      <c r="R22" s="34"/>
      <c r="S22" s="34"/>
      <c r="T22" s="34"/>
      <c r="U22" s="34"/>
      <c r="V22" s="34"/>
      <c r="W22" s="34"/>
      <c r="X22" s="34"/>
      <c r="Y22" s="34"/>
      <c r="Z22" s="34"/>
      <c r="AA22" s="34"/>
      <c r="AB22" s="34"/>
      <c r="AC22" s="34"/>
      <c r="AD22" s="34"/>
      <c r="AE22" s="34"/>
      <c r="AF22" s="34"/>
      <c r="AG22" s="34"/>
      <c r="AH22" s="34"/>
      <c r="AI22" s="34"/>
      <c r="AJ22" s="34"/>
      <c r="AK22" s="34"/>
      <c r="AL22" s="34"/>
      <c r="AM22" s="34"/>
      <c r="AN22" s="34"/>
      <c r="AO22" s="34"/>
      <c r="AP22" s="34"/>
      <c r="AQ22" s="34"/>
      <c r="AR22" s="34"/>
      <c r="AS22" s="34"/>
      <c r="AT22" s="34"/>
      <c r="AU22" s="34"/>
      <c r="AV22" s="34"/>
      <c r="AW22" s="34"/>
      <c r="AX22" s="34"/>
      <c r="AY22" s="34"/>
      <c r="AZ22" s="34"/>
      <c r="BA22" s="34"/>
      <c r="BB22" s="34"/>
      <c r="BC22" s="34"/>
      <c r="BD22" s="34"/>
      <c r="BE22" s="34"/>
      <c r="BF22" s="34"/>
      <c r="BG22" s="34"/>
      <c r="BH22" s="34"/>
      <c r="BI22" s="34"/>
      <c r="BJ22" s="34"/>
      <c r="BK22" s="34"/>
      <c r="BL22" s="34"/>
      <c r="BM22" s="34"/>
      <c r="BN22" s="34"/>
      <c r="BO22" s="34"/>
      <c r="BP22" s="34"/>
      <c r="BQ22" s="34"/>
      <c r="BR22" s="34"/>
      <c r="BS22" s="34"/>
      <c r="BT22" s="34"/>
      <c r="BU22" s="34"/>
      <c r="BV22" s="34"/>
      <c r="BW22" s="34"/>
      <c r="BX22" s="34"/>
      <c r="BY22" s="34"/>
      <c r="BZ22" s="34"/>
      <c r="CA22" s="34"/>
      <c r="CB22" s="34"/>
      <c r="CC22" s="34"/>
      <c r="CD22" s="34"/>
      <c r="CE22" s="34"/>
      <c r="CF22" s="34"/>
      <c r="CG22" s="34"/>
      <c r="CH22" s="34"/>
      <c r="CI22" s="34"/>
      <c r="CJ22" s="34"/>
      <c r="CK22" s="34"/>
      <c r="CL22" s="34"/>
      <c r="CM22" s="34"/>
      <c r="CN22" s="34"/>
      <c r="CO22" s="34"/>
      <c r="CP22" s="34"/>
      <c r="CQ22" s="34"/>
      <c r="CR22" s="34"/>
      <c r="CS22" s="34"/>
      <c r="CT22" s="34"/>
      <c r="CU22" s="34"/>
      <c r="CV22" s="34"/>
      <c r="CW22" s="34"/>
      <c r="CX22" s="34"/>
      <c r="CY22" s="34"/>
      <c r="CZ22" s="34"/>
      <c r="DA22" s="34"/>
      <c r="DB22" s="34"/>
      <c r="DC22" s="34"/>
      <c r="DD22" s="34"/>
      <c r="DE22" s="34"/>
      <c r="DF22" s="34"/>
      <c r="DG22" s="34"/>
      <c r="DH22" s="34"/>
      <c r="DI22" s="34"/>
      <c r="DJ22" s="34"/>
      <c r="DK22" s="34"/>
      <c r="DL22" s="34"/>
      <c r="DM22" s="34"/>
      <c r="DN22" s="34"/>
      <c r="DO22" s="34"/>
      <c r="DP22" s="34"/>
      <c r="DQ22" s="34"/>
      <c r="DR22" s="34"/>
      <c r="DS22" s="34"/>
      <c r="DT22" s="34"/>
      <c r="DU22" s="34"/>
      <c r="DV22" s="34"/>
      <c r="DW22" s="34"/>
      <c r="DX22" s="34"/>
      <c r="DY22" s="34"/>
      <c r="DZ22" s="34"/>
      <c r="EA22" s="34"/>
      <c r="EB22" s="34"/>
      <c r="EC22" s="34"/>
      <c r="ED22" s="34"/>
      <c r="EE22" s="34"/>
      <c r="EF22" s="34"/>
      <c r="EG22" s="34"/>
      <c r="EH22" s="34"/>
      <c r="EI22" s="34"/>
      <c r="EJ22" s="34"/>
      <c r="EK22" s="34"/>
      <c r="EL22" s="34"/>
      <c r="EM22" s="34"/>
      <c r="EN22" s="34"/>
      <c r="EO22" s="34"/>
      <c r="EP22" s="34"/>
      <c r="EQ22" s="34"/>
      <c r="ER22" s="34"/>
      <c r="ES22" s="34"/>
      <c r="ET22" s="34"/>
      <c r="EU22" s="34"/>
      <c r="EV22" s="34"/>
      <c r="EW22" s="34"/>
      <c r="EX22" s="34"/>
      <c r="EY22" s="34"/>
      <c r="EZ22" s="34"/>
      <c r="FA22" s="34"/>
      <c r="FB22" s="34"/>
      <c r="FC22" s="34"/>
      <c r="FD22" s="34"/>
      <c r="FE22" s="34"/>
      <c r="FF22" s="34"/>
      <c r="FG22" s="34"/>
      <c r="FH22" s="34"/>
      <c r="FI22" s="34"/>
      <c r="FJ22" s="34"/>
      <c r="FK22" s="34"/>
      <c r="FL22" s="34"/>
      <c r="FM22" s="34"/>
    </row>
    <row r="23" spans="1:169" s="26" customFormat="1" ht="12.75" customHeight="1">
      <c r="A23" s="571"/>
      <c r="B23" s="571"/>
      <c r="C23" s="571"/>
      <c r="D23" s="584"/>
      <c r="E23" s="585"/>
      <c r="F23" s="573"/>
      <c r="G23" s="424"/>
      <c r="H23" s="567"/>
      <c r="I23" s="567"/>
      <c r="J23" s="567"/>
      <c r="K23" s="567"/>
      <c r="L23" s="567"/>
      <c r="M23" s="567"/>
      <c r="N23" s="34"/>
      <c r="O23" s="34"/>
      <c r="P23" s="34"/>
      <c r="Q23" s="34"/>
      <c r="R23" s="34"/>
      <c r="S23" s="34"/>
      <c r="T23" s="34"/>
      <c r="U23" s="34"/>
      <c r="V23" s="34"/>
      <c r="W23" s="34"/>
      <c r="X23" s="34"/>
      <c r="Y23" s="34"/>
      <c r="Z23" s="34"/>
      <c r="AA23" s="34"/>
      <c r="AB23" s="34"/>
      <c r="AC23" s="34"/>
      <c r="AD23" s="34"/>
      <c r="AE23" s="34"/>
      <c r="AF23" s="34"/>
      <c r="AG23" s="34"/>
      <c r="AH23" s="34"/>
      <c r="AI23" s="34"/>
      <c r="AJ23" s="34"/>
      <c r="AK23" s="34"/>
      <c r="AL23" s="34"/>
      <c r="AM23" s="34"/>
      <c r="AN23" s="34"/>
      <c r="AO23" s="34"/>
      <c r="AP23" s="34"/>
      <c r="AQ23" s="34"/>
      <c r="AR23" s="34"/>
      <c r="AS23" s="34"/>
      <c r="AT23" s="34"/>
      <c r="AU23" s="34"/>
      <c r="AV23" s="34"/>
      <c r="AW23" s="34"/>
      <c r="AX23" s="34"/>
      <c r="AY23" s="34"/>
      <c r="AZ23" s="34"/>
      <c r="BA23" s="34"/>
      <c r="BB23" s="34"/>
      <c r="BC23" s="34"/>
      <c r="BD23" s="34"/>
      <c r="BE23" s="34"/>
      <c r="BF23" s="34"/>
      <c r="BG23" s="34"/>
      <c r="BH23" s="34"/>
      <c r="BI23" s="34"/>
      <c r="BJ23" s="34"/>
      <c r="BK23" s="34"/>
      <c r="BL23" s="34"/>
      <c r="BM23" s="34"/>
      <c r="BN23" s="34"/>
      <c r="BO23" s="34"/>
      <c r="BP23" s="34"/>
      <c r="BQ23" s="34"/>
      <c r="BR23" s="34"/>
      <c r="BS23" s="34"/>
      <c r="BT23" s="34"/>
      <c r="BU23" s="34"/>
      <c r="BV23" s="34"/>
      <c r="BW23" s="34"/>
      <c r="BX23" s="34"/>
      <c r="BY23" s="34"/>
      <c r="BZ23" s="34"/>
      <c r="CA23" s="34"/>
      <c r="CB23" s="34"/>
      <c r="CC23" s="34"/>
      <c r="CD23" s="34"/>
      <c r="CE23" s="34"/>
      <c r="CF23" s="34"/>
      <c r="CG23" s="34"/>
      <c r="CH23" s="34"/>
      <c r="CI23" s="34"/>
      <c r="CJ23" s="34"/>
      <c r="CK23" s="34"/>
      <c r="CL23" s="34"/>
      <c r="CM23" s="34"/>
      <c r="CN23" s="34"/>
      <c r="CO23" s="34"/>
      <c r="CP23" s="34"/>
      <c r="CQ23" s="34"/>
      <c r="CR23" s="34"/>
      <c r="CS23" s="34"/>
      <c r="CT23" s="34"/>
      <c r="CU23" s="34"/>
      <c r="CV23" s="34"/>
      <c r="CW23" s="34"/>
      <c r="CX23" s="34"/>
      <c r="CY23" s="34"/>
      <c r="CZ23" s="34"/>
      <c r="DA23" s="34"/>
      <c r="DB23" s="34"/>
      <c r="DC23" s="34"/>
      <c r="DD23" s="34"/>
      <c r="DE23" s="34"/>
      <c r="DF23" s="34"/>
      <c r="DG23" s="34"/>
      <c r="DH23" s="34"/>
      <c r="DI23" s="34"/>
      <c r="DJ23" s="34"/>
      <c r="DK23" s="34"/>
      <c r="DL23" s="34"/>
      <c r="DM23" s="34"/>
      <c r="DN23" s="34"/>
      <c r="DO23" s="34"/>
      <c r="DP23" s="34"/>
      <c r="DQ23" s="34"/>
      <c r="DR23" s="34"/>
      <c r="DS23" s="34"/>
      <c r="DT23" s="34"/>
      <c r="DU23" s="34"/>
      <c r="DV23" s="34"/>
      <c r="DW23" s="34"/>
      <c r="DX23" s="34"/>
      <c r="DY23" s="34"/>
      <c r="DZ23" s="34"/>
      <c r="EA23" s="34"/>
      <c r="EB23" s="34"/>
      <c r="EC23" s="34"/>
      <c r="ED23" s="34"/>
      <c r="EE23" s="34"/>
      <c r="EF23" s="34"/>
      <c r="EG23" s="34"/>
      <c r="EH23" s="34"/>
      <c r="EI23" s="34"/>
      <c r="EJ23" s="34"/>
      <c r="EK23" s="34"/>
      <c r="EL23" s="34"/>
      <c r="EM23" s="34"/>
      <c r="EN23" s="34"/>
      <c r="EO23" s="34"/>
      <c r="EP23" s="34"/>
      <c r="EQ23" s="34"/>
      <c r="ER23" s="34"/>
      <c r="ES23" s="34"/>
      <c r="ET23" s="34"/>
      <c r="EU23" s="34"/>
      <c r="EV23" s="34"/>
      <c r="EW23" s="34"/>
      <c r="EX23" s="34"/>
      <c r="EY23" s="34"/>
      <c r="EZ23" s="34"/>
      <c r="FA23" s="34"/>
      <c r="FB23" s="34"/>
      <c r="FC23" s="34"/>
      <c r="FD23" s="34"/>
      <c r="FE23" s="34"/>
      <c r="FF23" s="34"/>
      <c r="FG23" s="34"/>
      <c r="FH23" s="34"/>
      <c r="FI23" s="34"/>
      <c r="FJ23" s="34"/>
      <c r="FK23" s="34"/>
      <c r="FL23" s="34"/>
      <c r="FM23" s="34"/>
    </row>
    <row r="24" spans="1:169" s="26" customFormat="1" ht="13.5" customHeight="1">
      <c r="A24" s="571"/>
      <c r="B24" s="571"/>
      <c r="C24" s="571"/>
      <c r="D24" s="584"/>
      <c r="E24" s="585"/>
      <c r="F24" s="573"/>
      <c r="G24" s="424"/>
      <c r="H24" s="567"/>
      <c r="I24" s="567"/>
      <c r="J24" s="567"/>
      <c r="K24" s="567"/>
      <c r="L24" s="567"/>
      <c r="M24" s="567"/>
      <c r="N24" s="34"/>
      <c r="O24" s="34"/>
      <c r="P24" s="34"/>
      <c r="Q24" s="34"/>
      <c r="R24" s="34"/>
      <c r="S24" s="34"/>
      <c r="T24" s="34"/>
      <c r="U24" s="34"/>
      <c r="V24" s="34"/>
      <c r="W24" s="34"/>
      <c r="X24" s="34"/>
      <c r="Y24" s="34"/>
      <c r="Z24" s="34"/>
      <c r="AA24" s="34"/>
      <c r="AB24" s="34"/>
      <c r="AC24" s="34"/>
      <c r="AD24" s="34"/>
      <c r="AE24" s="34"/>
      <c r="AF24" s="34"/>
      <c r="AG24" s="34"/>
      <c r="AH24" s="34"/>
      <c r="AI24" s="34"/>
      <c r="AJ24" s="34"/>
      <c r="AK24" s="34"/>
      <c r="AL24" s="34"/>
      <c r="AM24" s="34"/>
      <c r="AN24" s="34"/>
      <c r="AO24" s="34"/>
      <c r="AP24" s="34"/>
      <c r="AQ24" s="34"/>
      <c r="AR24" s="34"/>
      <c r="AS24" s="34"/>
      <c r="AT24" s="34"/>
      <c r="AU24" s="34"/>
      <c r="AV24" s="34"/>
      <c r="AW24" s="34"/>
      <c r="AX24" s="34"/>
      <c r="AY24" s="34"/>
      <c r="AZ24" s="34"/>
      <c r="BA24" s="34"/>
      <c r="BB24" s="34"/>
      <c r="BC24" s="34"/>
      <c r="BD24" s="34"/>
      <c r="BE24" s="34"/>
      <c r="BF24" s="34"/>
      <c r="BG24" s="34"/>
      <c r="BH24" s="34"/>
      <c r="BI24" s="34"/>
      <c r="BJ24" s="34"/>
      <c r="BK24" s="34"/>
      <c r="BL24" s="34"/>
      <c r="BM24" s="34"/>
      <c r="BN24" s="34"/>
      <c r="BO24" s="34"/>
      <c r="BP24" s="34"/>
      <c r="BQ24" s="34"/>
      <c r="BR24" s="34"/>
      <c r="BS24" s="34"/>
      <c r="BT24" s="34"/>
      <c r="BU24" s="34"/>
      <c r="BV24" s="34"/>
      <c r="BW24" s="34"/>
      <c r="BX24" s="34"/>
      <c r="BY24" s="34"/>
      <c r="BZ24" s="34"/>
      <c r="CA24" s="34"/>
      <c r="CB24" s="34"/>
      <c r="CC24" s="34"/>
      <c r="CD24" s="34"/>
      <c r="CE24" s="34"/>
      <c r="CF24" s="34"/>
      <c r="CG24" s="34"/>
      <c r="CH24" s="34"/>
      <c r="CI24" s="34"/>
      <c r="CJ24" s="34"/>
      <c r="CK24" s="34"/>
      <c r="CL24" s="34"/>
      <c r="CM24" s="34"/>
      <c r="CN24" s="34"/>
      <c r="CO24" s="34"/>
      <c r="CP24" s="34"/>
      <c r="CQ24" s="34"/>
      <c r="CR24" s="34"/>
      <c r="CS24" s="34"/>
      <c r="CT24" s="34"/>
      <c r="CU24" s="34"/>
      <c r="CV24" s="34"/>
      <c r="CW24" s="34"/>
      <c r="CX24" s="34"/>
      <c r="CY24" s="34"/>
      <c r="CZ24" s="34"/>
      <c r="DA24" s="34"/>
      <c r="DB24" s="34"/>
      <c r="DC24" s="34"/>
      <c r="DD24" s="34"/>
      <c r="DE24" s="34"/>
      <c r="DF24" s="34"/>
      <c r="DG24" s="34"/>
      <c r="DH24" s="34"/>
      <c r="DI24" s="34"/>
      <c r="DJ24" s="34"/>
      <c r="DK24" s="34"/>
      <c r="DL24" s="34"/>
      <c r="DM24" s="34"/>
      <c r="DN24" s="34"/>
      <c r="DO24" s="34"/>
      <c r="DP24" s="34"/>
      <c r="DQ24" s="34"/>
      <c r="DR24" s="34"/>
      <c r="DS24" s="34"/>
      <c r="DT24" s="34"/>
      <c r="DU24" s="34"/>
      <c r="DV24" s="34"/>
      <c r="DW24" s="34"/>
      <c r="DX24" s="34"/>
      <c r="DY24" s="34"/>
      <c r="DZ24" s="34"/>
      <c r="EA24" s="34"/>
      <c r="EB24" s="34"/>
      <c r="EC24" s="34"/>
      <c r="ED24" s="34"/>
      <c r="EE24" s="34"/>
      <c r="EF24" s="34"/>
      <c r="EG24" s="34"/>
      <c r="EH24" s="34"/>
      <c r="EI24" s="34"/>
      <c r="EJ24" s="34"/>
      <c r="EK24" s="34"/>
      <c r="EL24" s="34"/>
      <c r="EM24" s="34"/>
      <c r="EN24" s="34"/>
      <c r="EO24" s="34"/>
      <c r="EP24" s="34"/>
      <c r="EQ24" s="34"/>
      <c r="ER24" s="34"/>
      <c r="ES24" s="34"/>
      <c r="ET24" s="34"/>
      <c r="EU24" s="34"/>
      <c r="EV24" s="34"/>
      <c r="EW24" s="34"/>
      <c r="EX24" s="34"/>
      <c r="EY24" s="34"/>
      <c r="EZ24" s="34"/>
      <c r="FA24" s="34"/>
      <c r="FB24" s="34"/>
      <c r="FC24" s="34"/>
      <c r="FD24" s="34"/>
      <c r="FE24" s="34"/>
      <c r="FF24" s="34"/>
      <c r="FG24" s="34"/>
      <c r="FH24" s="34"/>
      <c r="FI24" s="34"/>
      <c r="FJ24" s="34"/>
      <c r="FK24" s="34"/>
      <c r="FL24" s="34"/>
      <c r="FM24" s="34"/>
    </row>
    <row r="25" spans="1:169">
      <c r="A25" s="571"/>
      <c r="B25" s="571"/>
      <c r="C25" s="571"/>
      <c r="D25" s="584"/>
      <c r="E25" s="585"/>
      <c r="F25" s="573"/>
      <c r="G25" s="424"/>
      <c r="H25" s="567"/>
      <c r="I25" s="567"/>
      <c r="J25" s="567"/>
      <c r="K25" s="567"/>
      <c r="L25" s="567"/>
      <c r="M25" s="567"/>
      <c r="N25" s="34"/>
      <c r="O25" s="34"/>
    </row>
    <row r="26" spans="1:169">
      <c r="A26" s="571"/>
      <c r="B26" s="571"/>
      <c r="C26" s="571"/>
      <c r="D26" s="584"/>
      <c r="E26" s="585"/>
      <c r="F26" s="573"/>
      <c r="G26" s="424"/>
      <c r="H26" s="567"/>
      <c r="I26" s="567"/>
      <c r="J26" s="567"/>
      <c r="K26" s="567"/>
      <c r="L26" s="567"/>
      <c r="M26" s="567"/>
      <c r="N26" s="34"/>
      <c r="O26" s="34"/>
    </row>
    <row r="27" spans="1:169">
      <c r="A27" s="571"/>
      <c r="B27" s="571"/>
      <c r="C27" s="571"/>
      <c r="D27" s="584"/>
      <c r="E27" s="585"/>
      <c r="F27" s="573"/>
      <c r="G27" s="424"/>
      <c r="H27" s="567"/>
      <c r="I27" s="567"/>
      <c r="J27" s="567"/>
      <c r="K27" s="567"/>
      <c r="L27" s="567"/>
      <c r="M27" s="567"/>
      <c r="N27" s="34"/>
      <c r="O27" s="34"/>
    </row>
    <row r="28" spans="1:169">
      <c r="A28" s="571"/>
      <c r="B28" s="571"/>
      <c r="C28" s="571"/>
      <c r="D28" s="584"/>
      <c r="E28" s="585"/>
      <c r="F28" s="573"/>
      <c r="G28" s="424"/>
      <c r="H28" s="567"/>
      <c r="I28" s="567"/>
      <c r="J28" s="567"/>
      <c r="K28" s="567"/>
      <c r="L28" s="567"/>
      <c r="M28" s="567"/>
      <c r="N28" s="34"/>
      <c r="O28" s="34"/>
    </row>
    <row r="29" spans="1:169">
      <c r="A29" s="571"/>
      <c r="B29" s="571"/>
      <c r="C29" s="571"/>
      <c r="D29" s="584"/>
      <c r="E29" s="585"/>
      <c r="F29" s="573"/>
      <c r="G29" s="424"/>
      <c r="H29" s="567"/>
      <c r="I29" s="567"/>
      <c r="J29" s="567"/>
      <c r="K29" s="567"/>
      <c r="L29" s="567"/>
      <c r="M29" s="567"/>
      <c r="N29" s="34"/>
      <c r="O29" s="34"/>
    </row>
    <row r="30" spans="1:169">
      <c r="A30" s="571">
        <f>'7. Mapa Final'!A30</f>
        <v>3</v>
      </c>
      <c r="B30" s="571" t="str">
        <f>'7. Mapa Final'!B30</f>
        <v xml:space="preserve">Posibilidad de Recibir dádivas o beneficios a nombre propio o de terceros para, no entregar o entregar información privilegiada o confidencial </v>
      </c>
      <c r="C30" s="571" t="str">
        <f>'7. Mapa Final'!C30</f>
        <v xml:space="preserve">Posibilidad de actos indebidos de  los servidores judiciales debido a  la carencia en transparencia, etica y valores </v>
      </c>
      <c r="D30" s="575" t="str">
        <f>'7. Mapa Final'!J30</f>
        <v>Muy Baja - 1</v>
      </c>
      <c r="E30" s="576" t="str">
        <f>'7. Mapa Final'!K30</f>
        <v>Mayor - 4</v>
      </c>
      <c r="F30" s="573" t="str">
        <f>'7. Mapa Final'!M30</f>
        <v>Alto  - 4</v>
      </c>
      <c r="G30" s="424" t="s">
        <v>428</v>
      </c>
      <c r="H30" s="567"/>
      <c r="I30" s="567"/>
      <c r="J30" s="567"/>
      <c r="K30" s="568"/>
      <c r="L30" s="568"/>
      <c r="M30" s="572"/>
    </row>
    <row r="31" spans="1:169">
      <c r="A31" s="571"/>
      <c r="B31" s="571"/>
      <c r="C31" s="571"/>
      <c r="D31" s="584"/>
      <c r="E31" s="585"/>
      <c r="F31" s="573"/>
      <c r="G31" s="424"/>
      <c r="H31" s="567"/>
      <c r="I31" s="567"/>
      <c r="J31" s="567"/>
      <c r="K31" s="567"/>
      <c r="L31" s="567"/>
      <c r="M31" s="572"/>
    </row>
    <row r="32" spans="1:169">
      <c r="A32" s="571"/>
      <c r="B32" s="571"/>
      <c r="C32" s="571"/>
      <c r="D32" s="584"/>
      <c r="E32" s="585"/>
      <c r="F32" s="573"/>
      <c r="G32" s="424"/>
      <c r="H32" s="567"/>
      <c r="I32" s="567"/>
      <c r="J32" s="567"/>
      <c r="K32" s="567"/>
      <c r="L32" s="567"/>
      <c r="M32" s="572"/>
    </row>
    <row r="33" spans="1:13">
      <c r="A33" s="571"/>
      <c r="B33" s="571"/>
      <c r="C33" s="571"/>
      <c r="D33" s="584"/>
      <c r="E33" s="585"/>
      <c r="F33" s="573"/>
      <c r="G33" s="424"/>
      <c r="H33" s="567"/>
      <c r="I33" s="567"/>
      <c r="J33" s="567"/>
      <c r="K33" s="567"/>
      <c r="L33" s="567"/>
      <c r="M33" s="572"/>
    </row>
    <row r="34" spans="1:13">
      <c r="A34" s="571"/>
      <c r="B34" s="571"/>
      <c r="C34" s="571"/>
      <c r="D34" s="584"/>
      <c r="E34" s="585"/>
      <c r="F34" s="573"/>
      <c r="G34" s="424"/>
      <c r="H34" s="567"/>
      <c r="I34" s="567"/>
      <c r="J34" s="567"/>
      <c r="K34" s="567"/>
      <c r="L34" s="567"/>
      <c r="M34" s="572"/>
    </row>
    <row r="35" spans="1:13">
      <c r="A35" s="571"/>
      <c r="B35" s="571"/>
      <c r="C35" s="571"/>
      <c r="D35" s="584"/>
      <c r="E35" s="585"/>
      <c r="F35" s="573"/>
      <c r="G35" s="424"/>
      <c r="H35" s="567"/>
      <c r="I35" s="567"/>
      <c r="J35" s="567"/>
      <c r="K35" s="567"/>
      <c r="L35" s="567"/>
      <c r="M35" s="572"/>
    </row>
    <row r="36" spans="1:13">
      <c r="A36" s="571"/>
      <c r="B36" s="571"/>
      <c r="C36" s="571"/>
      <c r="D36" s="584"/>
      <c r="E36" s="585"/>
      <c r="F36" s="573"/>
      <c r="G36" s="424"/>
      <c r="H36" s="567"/>
      <c r="I36" s="567"/>
      <c r="J36" s="567"/>
      <c r="K36" s="567"/>
      <c r="L36" s="567"/>
      <c r="M36" s="572"/>
    </row>
    <row r="37" spans="1:13">
      <c r="A37" s="571"/>
      <c r="B37" s="571"/>
      <c r="C37" s="571"/>
      <c r="D37" s="584"/>
      <c r="E37" s="585"/>
      <c r="F37" s="573"/>
      <c r="G37" s="424"/>
      <c r="H37" s="567"/>
      <c r="I37" s="567"/>
      <c r="J37" s="567"/>
      <c r="K37" s="567"/>
      <c r="L37" s="567"/>
      <c r="M37" s="572"/>
    </row>
    <row r="38" spans="1:13">
      <c r="A38" s="571"/>
      <c r="B38" s="571"/>
      <c r="C38" s="571"/>
      <c r="D38" s="584"/>
      <c r="E38" s="585"/>
      <c r="F38" s="573"/>
      <c r="G38" s="424"/>
      <c r="H38" s="567"/>
      <c r="I38" s="567"/>
      <c r="J38" s="567"/>
      <c r="K38" s="567"/>
      <c r="L38" s="567"/>
      <c r="M38" s="572"/>
    </row>
    <row r="39" spans="1:13">
      <c r="A39" s="571"/>
      <c r="B39" s="571"/>
      <c r="C39" s="571"/>
      <c r="D39" s="584"/>
      <c r="E39" s="585"/>
      <c r="F39" s="573"/>
      <c r="G39" s="424"/>
      <c r="H39" s="567"/>
      <c r="I39" s="567"/>
      <c r="J39" s="567"/>
      <c r="K39" s="567"/>
      <c r="L39" s="567"/>
      <c r="M39" s="572"/>
    </row>
    <row r="40" spans="1:13">
      <c r="A40" s="571">
        <f>'7. Mapa Final'!A40</f>
        <v>4</v>
      </c>
      <c r="B40" s="571" t="str">
        <f>'7. Mapa Final'!B40</f>
        <v>Posibilidad de Incumplimiento o demora en entrega de Documentos (Propuestas, Respuestas  a Peticiones, Informes</v>
      </c>
      <c r="C40" s="571" t="str">
        <f>'7. Mapa Final'!C40</f>
        <v>Incumplimiento de las metas establecidas</v>
      </c>
      <c r="D40" s="575" t="str">
        <f>'7. Mapa Final'!J40</f>
        <v>Muy Baja - 1</v>
      </c>
      <c r="E40" s="576" t="str">
        <f>'7. Mapa Final'!K40</f>
        <v>Mayor - 4</v>
      </c>
      <c r="F40" s="573" t="str">
        <f>'7. Mapa Final'!M40</f>
        <v>Alto  - 4</v>
      </c>
      <c r="G40" s="424" t="s">
        <v>428</v>
      </c>
      <c r="H40" s="567"/>
      <c r="I40" s="567"/>
      <c r="J40" s="567"/>
      <c r="K40" s="568"/>
      <c r="L40" s="568"/>
      <c r="M40" s="572"/>
    </row>
    <row r="41" spans="1:13">
      <c r="A41" s="571"/>
      <c r="B41" s="571"/>
      <c r="C41" s="571"/>
      <c r="D41" s="584"/>
      <c r="E41" s="585"/>
      <c r="F41" s="573"/>
      <c r="G41" s="424"/>
      <c r="H41" s="567"/>
      <c r="I41" s="567"/>
      <c r="J41" s="567"/>
      <c r="K41" s="567"/>
      <c r="L41" s="567"/>
      <c r="M41" s="572"/>
    </row>
    <row r="42" spans="1:13">
      <c r="A42" s="571"/>
      <c r="B42" s="571"/>
      <c r="C42" s="571"/>
      <c r="D42" s="584"/>
      <c r="E42" s="585"/>
      <c r="F42" s="573"/>
      <c r="G42" s="424"/>
      <c r="H42" s="567"/>
      <c r="I42" s="567"/>
      <c r="J42" s="567"/>
      <c r="K42" s="567"/>
      <c r="L42" s="567"/>
      <c r="M42" s="572"/>
    </row>
    <row r="43" spans="1:13">
      <c r="A43" s="571"/>
      <c r="B43" s="571"/>
      <c r="C43" s="571"/>
      <c r="D43" s="584"/>
      <c r="E43" s="585"/>
      <c r="F43" s="573"/>
      <c r="G43" s="424"/>
      <c r="H43" s="567"/>
      <c r="I43" s="567"/>
      <c r="J43" s="567"/>
      <c r="K43" s="567"/>
      <c r="L43" s="567"/>
      <c r="M43" s="572"/>
    </row>
    <row r="44" spans="1:13">
      <c r="A44" s="571"/>
      <c r="B44" s="571"/>
      <c r="C44" s="571"/>
      <c r="D44" s="584"/>
      <c r="E44" s="585"/>
      <c r="F44" s="573"/>
      <c r="G44" s="424"/>
      <c r="H44" s="567"/>
      <c r="I44" s="567"/>
      <c r="J44" s="567"/>
      <c r="K44" s="567"/>
      <c r="L44" s="567"/>
      <c r="M44" s="572"/>
    </row>
    <row r="45" spans="1:13">
      <c r="A45" s="571"/>
      <c r="B45" s="571"/>
      <c r="C45" s="571"/>
      <c r="D45" s="584"/>
      <c r="E45" s="585"/>
      <c r="F45" s="573"/>
      <c r="G45" s="424"/>
      <c r="H45" s="567"/>
      <c r="I45" s="567"/>
      <c r="J45" s="567"/>
      <c r="K45" s="567"/>
      <c r="L45" s="567"/>
      <c r="M45" s="572"/>
    </row>
    <row r="46" spans="1:13">
      <c r="A46" s="571"/>
      <c r="B46" s="571"/>
      <c r="C46" s="571"/>
      <c r="D46" s="584"/>
      <c r="E46" s="585"/>
      <c r="F46" s="573"/>
      <c r="G46" s="424"/>
      <c r="H46" s="567"/>
      <c r="I46" s="567"/>
      <c r="J46" s="567"/>
      <c r="K46" s="567"/>
      <c r="L46" s="567"/>
      <c r="M46" s="572"/>
    </row>
    <row r="47" spans="1:13">
      <c r="A47" s="571"/>
      <c r="B47" s="571"/>
      <c r="C47" s="571"/>
      <c r="D47" s="584"/>
      <c r="E47" s="585"/>
      <c r="F47" s="573"/>
      <c r="G47" s="424"/>
      <c r="H47" s="567"/>
      <c r="I47" s="567"/>
      <c r="J47" s="567"/>
      <c r="K47" s="567"/>
      <c r="L47" s="567"/>
      <c r="M47" s="572"/>
    </row>
    <row r="48" spans="1:13">
      <c r="A48" s="571"/>
      <c r="B48" s="571"/>
      <c r="C48" s="571"/>
      <c r="D48" s="584"/>
      <c r="E48" s="585"/>
      <c r="F48" s="573"/>
      <c r="G48" s="424"/>
      <c r="H48" s="567"/>
      <c r="I48" s="567"/>
      <c r="J48" s="567"/>
      <c r="K48" s="567"/>
      <c r="L48" s="567"/>
      <c r="M48" s="572"/>
    </row>
    <row r="49" spans="1:13">
      <c r="A49" s="571"/>
      <c r="B49" s="571"/>
      <c r="C49" s="571"/>
      <c r="D49" s="584"/>
      <c r="E49" s="585"/>
      <c r="F49" s="573"/>
      <c r="G49" s="424"/>
      <c r="H49" s="567"/>
      <c r="I49" s="567"/>
      <c r="J49" s="567"/>
      <c r="K49" s="567"/>
      <c r="L49" s="567"/>
      <c r="M49" s="572"/>
    </row>
    <row r="50" spans="1:13">
      <c r="A50" s="571">
        <f>'7. Mapa Final'!A50</f>
        <v>5</v>
      </c>
      <c r="B50" s="571" t="str">
        <f>'7. Mapa Final'!B50</f>
        <v>Posibilidad de Ofrecer, prometer, entregar, aceptar o solicitar una ventaja indebida para buscar agilizar la creación de cargos,  traslados,  transformación  o  supresión de cargos o   en busca de un beneficio propio o de terceros</v>
      </c>
      <c r="C50" s="571" t="str">
        <f>'7. Mapa Final'!C50</f>
        <v>Incumplimiento de las metas establecidas</v>
      </c>
      <c r="D50" s="575" t="str">
        <f>'7. Mapa Final'!J50</f>
        <v>Muy Baja - 1</v>
      </c>
      <c r="E50" s="576" t="str">
        <f>'7. Mapa Final'!K50</f>
        <v>Mayor - 4</v>
      </c>
      <c r="F50" s="573" t="str">
        <f>'7. Mapa Final'!M50</f>
        <v>Alto  - 4</v>
      </c>
      <c r="G50" s="424" t="s">
        <v>428</v>
      </c>
      <c r="H50" s="567"/>
      <c r="I50" s="567"/>
      <c r="J50" s="567"/>
      <c r="K50" s="568"/>
      <c r="L50" s="568"/>
      <c r="M50" s="572"/>
    </row>
    <row r="51" spans="1:13">
      <c r="A51" s="571"/>
      <c r="B51" s="571"/>
      <c r="C51" s="571"/>
      <c r="D51" s="584"/>
      <c r="E51" s="585"/>
      <c r="F51" s="573"/>
      <c r="G51" s="424"/>
      <c r="H51" s="567"/>
      <c r="I51" s="567"/>
      <c r="J51" s="567"/>
      <c r="K51" s="567"/>
      <c r="L51" s="567"/>
      <c r="M51" s="572"/>
    </row>
    <row r="52" spans="1:13">
      <c r="A52" s="571"/>
      <c r="B52" s="571"/>
      <c r="C52" s="571"/>
      <c r="D52" s="584"/>
      <c r="E52" s="585"/>
      <c r="F52" s="573"/>
      <c r="G52" s="424"/>
      <c r="H52" s="567"/>
      <c r="I52" s="567"/>
      <c r="J52" s="567"/>
      <c r="K52" s="567"/>
      <c r="L52" s="567"/>
      <c r="M52" s="572"/>
    </row>
    <row r="53" spans="1:13">
      <c r="A53" s="571"/>
      <c r="B53" s="571"/>
      <c r="C53" s="571"/>
      <c r="D53" s="584"/>
      <c r="E53" s="585"/>
      <c r="F53" s="573"/>
      <c r="G53" s="424"/>
      <c r="H53" s="567"/>
      <c r="I53" s="567"/>
      <c r="J53" s="567"/>
      <c r="K53" s="567"/>
      <c r="L53" s="567"/>
      <c r="M53" s="572"/>
    </row>
    <row r="54" spans="1:13">
      <c r="A54" s="571"/>
      <c r="B54" s="571"/>
      <c r="C54" s="571"/>
      <c r="D54" s="584"/>
      <c r="E54" s="585"/>
      <c r="F54" s="573"/>
      <c r="G54" s="424"/>
      <c r="H54" s="567"/>
      <c r="I54" s="567"/>
      <c r="J54" s="567"/>
      <c r="K54" s="567"/>
      <c r="L54" s="567"/>
      <c r="M54" s="572"/>
    </row>
    <row r="55" spans="1:13">
      <c r="A55" s="571"/>
      <c r="B55" s="571"/>
      <c r="C55" s="571"/>
      <c r="D55" s="584"/>
      <c r="E55" s="585"/>
      <c r="F55" s="573"/>
      <c r="G55" s="424"/>
      <c r="H55" s="567"/>
      <c r="I55" s="567"/>
      <c r="J55" s="567"/>
      <c r="K55" s="567"/>
      <c r="L55" s="567"/>
      <c r="M55" s="572"/>
    </row>
    <row r="56" spans="1:13">
      <c r="A56" s="571"/>
      <c r="B56" s="571"/>
      <c r="C56" s="571"/>
      <c r="D56" s="584"/>
      <c r="E56" s="585"/>
      <c r="F56" s="573"/>
      <c r="G56" s="424"/>
      <c r="H56" s="567"/>
      <c r="I56" s="567"/>
      <c r="J56" s="567"/>
      <c r="K56" s="567"/>
      <c r="L56" s="567"/>
      <c r="M56" s="572"/>
    </row>
    <row r="57" spans="1:13">
      <c r="A57" s="571"/>
      <c r="B57" s="571"/>
      <c r="C57" s="571"/>
      <c r="D57" s="584"/>
      <c r="E57" s="585"/>
      <c r="F57" s="573"/>
      <c r="G57" s="424"/>
      <c r="H57" s="567"/>
      <c r="I57" s="567"/>
      <c r="J57" s="567"/>
      <c r="K57" s="567"/>
      <c r="L57" s="567"/>
      <c r="M57" s="572"/>
    </row>
    <row r="58" spans="1:13">
      <c r="A58" s="571"/>
      <c r="B58" s="571"/>
      <c r="C58" s="571"/>
      <c r="D58" s="584"/>
      <c r="E58" s="585"/>
      <c r="F58" s="573"/>
      <c r="G58" s="424"/>
      <c r="H58" s="567"/>
      <c r="I58" s="567"/>
      <c r="J58" s="567"/>
      <c r="K58" s="567"/>
      <c r="L58" s="567"/>
      <c r="M58" s="572"/>
    </row>
    <row r="59" spans="1:13">
      <c r="A59" s="571"/>
      <c r="B59" s="571"/>
      <c r="C59" s="571"/>
      <c r="D59" s="584"/>
      <c r="E59" s="585"/>
      <c r="F59" s="573"/>
      <c r="G59" s="424"/>
      <c r="H59" s="567"/>
      <c r="I59" s="567"/>
      <c r="J59" s="567"/>
      <c r="K59" s="567"/>
      <c r="L59" s="567"/>
      <c r="M59" s="572"/>
    </row>
  </sheetData>
  <mergeCells count="82">
    <mergeCell ref="L30:L39"/>
    <mergeCell ref="M30:M39"/>
    <mergeCell ref="F50:F59"/>
    <mergeCell ref="G50:G59"/>
    <mergeCell ref="H50:H59"/>
    <mergeCell ref="F40:F49"/>
    <mergeCell ref="G40:G49"/>
    <mergeCell ref="H40:H49"/>
    <mergeCell ref="I50:I59"/>
    <mergeCell ref="J50:J59"/>
    <mergeCell ref="K50:K59"/>
    <mergeCell ref="L50:L59"/>
    <mergeCell ref="M50:M59"/>
    <mergeCell ref="L40:L49"/>
    <mergeCell ref="M40:M49"/>
    <mergeCell ref="I40:I49"/>
    <mergeCell ref="A50:A59"/>
    <mergeCell ref="B50:B59"/>
    <mergeCell ref="C50:C59"/>
    <mergeCell ref="D50:D59"/>
    <mergeCell ref="E50:E59"/>
    <mergeCell ref="J40:J49"/>
    <mergeCell ref="K40:K49"/>
    <mergeCell ref="A30:A39"/>
    <mergeCell ref="B30:B39"/>
    <mergeCell ref="C30:C39"/>
    <mergeCell ref="D30:D39"/>
    <mergeCell ref="E30:E39"/>
    <mergeCell ref="F30:F39"/>
    <mergeCell ref="G30:G39"/>
    <mergeCell ref="H30:H39"/>
    <mergeCell ref="A40:A49"/>
    <mergeCell ref="B40:B49"/>
    <mergeCell ref="C40:C49"/>
    <mergeCell ref="D40:D49"/>
    <mergeCell ref="E40:E49"/>
    <mergeCell ref="I20:I29"/>
    <mergeCell ref="J20:J29"/>
    <mergeCell ref="I30:I39"/>
    <mergeCell ref="J30:J39"/>
    <mergeCell ref="K20:K29"/>
    <mergeCell ref="K30:K39"/>
    <mergeCell ref="A9:G9"/>
    <mergeCell ref="L20:L29"/>
    <mergeCell ref="M20:M29"/>
    <mergeCell ref="A10:A19"/>
    <mergeCell ref="B10:B19"/>
    <mergeCell ref="A20:A29"/>
    <mergeCell ref="B20:B29"/>
    <mergeCell ref="C20:C29"/>
    <mergeCell ref="D20:D29"/>
    <mergeCell ref="E20:E29"/>
    <mergeCell ref="F20:F29"/>
    <mergeCell ref="G20:G29"/>
    <mergeCell ref="H20:H29"/>
    <mergeCell ref="F10:F19"/>
    <mergeCell ref="G10:G19"/>
    <mergeCell ref="H10:H19"/>
    <mergeCell ref="C10:C19"/>
    <mergeCell ref="D10:D19"/>
    <mergeCell ref="E10:E19"/>
    <mergeCell ref="L10:L19"/>
    <mergeCell ref="M10:M19"/>
    <mergeCell ref="I10:I19"/>
    <mergeCell ref="J10:J19"/>
    <mergeCell ref="K10:K19"/>
    <mergeCell ref="K1:M3"/>
    <mergeCell ref="A4:B4"/>
    <mergeCell ref="A5:B5"/>
    <mergeCell ref="A6:B6"/>
    <mergeCell ref="A7:C7"/>
    <mergeCell ref="D7:F7"/>
    <mergeCell ref="G7:G8"/>
    <mergeCell ref="A1:B2"/>
    <mergeCell ref="C1:J3"/>
    <mergeCell ref="H7:H8"/>
    <mergeCell ref="I7:J7"/>
    <mergeCell ref="K7:L7"/>
    <mergeCell ref="M7:M8"/>
    <mergeCell ref="C4:M4"/>
    <mergeCell ref="C5:M5"/>
    <mergeCell ref="C6:Q6"/>
  </mergeCells>
  <conditionalFormatting sqref="A7:B7">
    <cfRule type="containsText" dxfId="131" priority="39" operator="containsText" text="4- Bajo">
      <formula>NOT(ISERROR(SEARCH("4- Bajo",A7)))</formula>
    </cfRule>
    <cfRule type="containsText" dxfId="130" priority="38" operator="containsText" text="3- Bajo">
      <formula>NOT(ISERROR(SEARCH("3- Bajo",A7)))</formula>
    </cfRule>
    <cfRule type="containsText" dxfId="129" priority="37" operator="containsText" text="4- Moderado">
      <formula>NOT(ISERROR(SEARCH("4- Moderado",A7)))</formula>
    </cfRule>
    <cfRule type="containsText" dxfId="128" priority="36" operator="containsText" text="6- Moderado">
      <formula>NOT(ISERROR(SEARCH("6- Moderado",A7)))</formula>
    </cfRule>
    <cfRule type="containsText" dxfId="127" priority="40" operator="containsText" text="1- Bajo">
      <formula>NOT(ISERROR(SEARCH("1- Bajo",A7)))</formula>
    </cfRule>
    <cfRule type="containsText" dxfId="126" priority="35" operator="containsText" text="3- Moderado">
      <formula>NOT(ISERROR(SEARCH("3- Moderado",A7)))</formula>
    </cfRule>
  </conditionalFormatting>
  <conditionalFormatting sqref="A40:C40">
    <cfRule type="containsText" dxfId="125" priority="11" operator="containsText" text="4- Bajo">
      <formula>NOT(ISERROR(SEARCH("4- Bajo",A40)))</formula>
    </cfRule>
    <cfRule type="containsText" dxfId="124" priority="7" operator="containsText" text="3- Moderado">
      <formula>NOT(ISERROR(SEARCH("3- Moderado",A40)))</formula>
    </cfRule>
    <cfRule type="containsText" dxfId="123" priority="8" operator="containsText" text="6- Moderado">
      <formula>NOT(ISERROR(SEARCH("6- Moderado",A40)))</formula>
    </cfRule>
    <cfRule type="containsText" dxfId="122" priority="9" operator="containsText" text="4- Moderado">
      <formula>NOT(ISERROR(SEARCH("4- Moderado",A40)))</formula>
    </cfRule>
    <cfRule type="containsText" dxfId="121" priority="10" operator="containsText" text="3- Bajo">
      <formula>NOT(ISERROR(SEARCH("3- Bajo",A40)))</formula>
    </cfRule>
    <cfRule type="containsText" dxfId="120" priority="12" operator="containsText" text="1- Bajo">
      <formula>NOT(ISERROR(SEARCH("1- Bajo",A40)))</formula>
    </cfRule>
  </conditionalFormatting>
  <conditionalFormatting sqref="A50:C50">
    <cfRule type="containsText" dxfId="119" priority="2" operator="containsText" text="6- Moderado">
      <formula>NOT(ISERROR(SEARCH("6- Moderado",A50)))</formula>
    </cfRule>
    <cfRule type="containsText" dxfId="118" priority="3" operator="containsText" text="4- Moderado">
      <formula>NOT(ISERROR(SEARCH("4- Moderado",A50)))</formula>
    </cfRule>
    <cfRule type="containsText" dxfId="117" priority="4" operator="containsText" text="3- Bajo">
      <formula>NOT(ISERROR(SEARCH("3- Bajo",A50)))</formula>
    </cfRule>
    <cfRule type="containsText" dxfId="116" priority="5" operator="containsText" text="4- Bajo">
      <formula>NOT(ISERROR(SEARCH("4- Bajo",A50)))</formula>
    </cfRule>
    <cfRule type="containsText" dxfId="115" priority="6" operator="containsText" text="1- Bajo">
      <formula>NOT(ISERROR(SEARCH("1- Bajo",A50)))</formula>
    </cfRule>
    <cfRule type="containsText" dxfId="114" priority="1" operator="containsText" text="3- Moderado">
      <formula>NOT(ISERROR(SEARCH("3- Moderado",A50)))</formula>
    </cfRule>
  </conditionalFormatting>
  <conditionalFormatting sqref="A10:E10 A20:E20 A30:E30 D40:E40 D50:E50">
    <cfRule type="containsText" dxfId="113" priority="29" operator="containsText" text="3- Moderado">
      <formula>NOT(ISERROR(SEARCH("3- Moderado",A10)))</formula>
    </cfRule>
    <cfRule type="containsText" dxfId="112" priority="30" operator="containsText" text="6- Moderado">
      <formula>NOT(ISERROR(SEARCH("6- Moderado",A10)))</formula>
    </cfRule>
    <cfRule type="containsText" dxfId="111" priority="31" operator="containsText" text="4- Moderado">
      <formula>NOT(ISERROR(SEARCH("4- Moderado",A10)))</formula>
    </cfRule>
    <cfRule type="containsText" dxfId="110" priority="32" operator="containsText" text="3- Bajo">
      <formula>NOT(ISERROR(SEARCH("3- Bajo",A10)))</formula>
    </cfRule>
    <cfRule type="containsText" dxfId="109" priority="33" operator="containsText" text="4- Bajo">
      <formula>NOT(ISERROR(SEARCH("4- Bajo",A10)))</formula>
    </cfRule>
    <cfRule type="containsText" dxfId="108" priority="34" operator="containsText" text="1- Bajo">
      <formula>NOT(ISERROR(SEARCH("1- Bajo",A10)))</formula>
    </cfRule>
  </conditionalFormatting>
  <conditionalFormatting sqref="C8:F8">
    <cfRule type="containsText" dxfId="107" priority="13" operator="containsText" text="3- Moderado">
      <formula>NOT(ISERROR(SEARCH("3- Moderado",C8)))</formula>
    </cfRule>
    <cfRule type="containsText" dxfId="106" priority="14" operator="containsText" text="6- Moderado">
      <formula>NOT(ISERROR(SEARCH("6- Moderado",C8)))</formula>
    </cfRule>
    <cfRule type="containsText" dxfId="105" priority="15" operator="containsText" text="4- Moderado">
      <formula>NOT(ISERROR(SEARCH("4- Moderado",C8)))</formula>
    </cfRule>
    <cfRule type="containsText" dxfId="104" priority="16" operator="containsText" text="3- Bajo">
      <formula>NOT(ISERROR(SEARCH("3- Bajo",C8)))</formula>
    </cfRule>
    <cfRule type="containsText" dxfId="103" priority="17" operator="containsText" text="4- Bajo">
      <formula>NOT(ISERROR(SEARCH("4- Bajo",C8)))</formula>
    </cfRule>
    <cfRule type="containsText" dxfId="102" priority="18" operator="containsText" text="1- Bajo">
      <formula>NOT(ISERROR(SEARCH("1- Bajo",C8)))</formula>
    </cfRule>
  </conditionalFormatting>
  <conditionalFormatting sqref="D10:D59">
    <cfRule type="containsText" dxfId="101" priority="24" operator="containsText" text="Alta">
      <formula>NOT(ISERROR(SEARCH("Alta",D10)))</formula>
    </cfRule>
    <cfRule type="containsText" dxfId="100" priority="25" operator="containsText" text="Baja">
      <formula>NOT(ISERROR(SEARCH("Baja",D10)))</formula>
    </cfRule>
    <cfRule type="containsText" dxfId="99" priority="26" operator="containsText" text="Muy Baja">
      <formula>NOT(ISERROR(SEARCH("Muy Baja",D10)))</formula>
    </cfRule>
    <cfRule type="containsText" dxfId="98" priority="28" operator="containsText" text="Media">
      <formula>NOT(ISERROR(SEARCH("Media",D10)))</formula>
    </cfRule>
    <cfRule type="containsText" dxfId="97" priority="23" operator="containsText" text="Muy Alta">
      <formula>NOT(ISERROR(SEARCH("Muy Alta",D10)))</formula>
    </cfRule>
  </conditionalFormatting>
  <conditionalFormatting sqref="E10:E59">
    <cfRule type="containsText" dxfId="96" priority="22" operator="containsText" text="Leve">
      <formula>NOT(ISERROR(SEARCH("Leve",E10)))</formula>
    </cfRule>
    <cfRule type="containsText" dxfId="95" priority="21" operator="containsText" text="Menor">
      <formula>NOT(ISERROR(SEARCH("Menor",E10)))</formula>
    </cfRule>
    <cfRule type="containsText" dxfId="94" priority="20" operator="containsText" text="Mayor">
      <formula>NOT(ISERROR(SEARCH("Mayor",E10)))</formula>
    </cfRule>
    <cfRule type="containsText" dxfId="93" priority="19" operator="containsText" text="Catastrófico">
      <formula>NOT(ISERROR(SEARCH("Catastrófico",E10)))</formula>
    </cfRule>
  </conditionalFormatting>
  <conditionalFormatting sqref="E10:F59">
    <cfRule type="containsText" dxfId="92" priority="27" operator="containsText" text="Moderado">
      <formula>NOT(ISERROR(SEARCH("Moderado",E10)))</formula>
    </cfRule>
  </conditionalFormatting>
  <conditionalFormatting sqref="F10:F59">
    <cfRule type="containsText" dxfId="91" priority="41" operator="containsText" text="Bajo">
      <formula>NOT(ISERROR(SEARCH("Bajo",F10)))</formula>
    </cfRule>
    <cfRule type="containsText" dxfId="90" priority="42" operator="containsText" text="Moderado">
      <formula>NOT(ISERROR(SEARCH("Moderado",F10)))</formula>
    </cfRule>
    <cfRule type="containsText" dxfId="89" priority="43" operator="containsText" text="Alto">
      <formula>NOT(ISERROR(SEARCH("Alto",F10)))</formula>
    </cfRule>
    <cfRule type="containsText" dxfId="88" priority="44" operator="containsText" text="Extremo">
      <formula>NOT(ISERROR(SEARCH("Extremo",F10)))</formula>
    </cfRule>
    <cfRule type="colorScale" priority="45">
      <colorScale>
        <cfvo type="min"/>
        <cfvo type="max"/>
        <color rgb="FFFF7128"/>
        <color rgb="FFFFEF9C"/>
      </colorScale>
    </cfRule>
  </conditionalFormatting>
  <dataValidations count="4">
    <dataValidation allowBlank="1" showInputMessage="1" showErrorMessage="1" prompt="Registrar qué factor  que ocasina el riesgo: un facot identtficado el contexto._x000a_O  personas, recursos, estilo de direccion , factores externos, , codiciones ambientales" sqref="C8" xr:uid="{56C1B9FA-A738-4B52-A328-835374F4829D}"/>
    <dataValidation allowBlank="1" showInputMessage="1" showErrorMessage="1" prompt="Describir las actividades que se van a desarrollar para el proyecto" sqref="H7" xr:uid="{8F904DD9-F98D-4B41-88BE-43A5BFFAD183}"/>
    <dataValidation allowBlank="1" showInputMessage="1" showErrorMessage="1" prompt="Seleccionar si el responsable es el responsable de las acciones es el nivel central" sqref="I7:I8" xr:uid="{1F89CAED-F7B6-4075-BE7F-43B9D987BF9C}"/>
    <dataValidation allowBlank="1" showInputMessage="1" showErrorMessage="1" prompt="seleccionar si el responsable de ejecutar las acciones es el nivel central" sqref="J8" xr:uid="{ED33BD98-9621-4734-A5F9-A7BADD13A751}"/>
  </dataValidations>
  <pageMargins left="0.7" right="0.7" top="0.75" bottom="0.75" header="0.3" footer="0.3"/>
  <drawing r:id="rId1"/>
  <extLst>
    <ext xmlns:x14="http://schemas.microsoft.com/office/spreadsheetml/2009/9/main" uri="{CCE6A557-97BC-4b89-ADB6-D9C93CAAB3DF}">
      <x14:dataValidations xmlns:xm="http://schemas.microsoft.com/office/excel/2006/main" count="1">
        <x14:dataValidation type="list" allowBlank="1" showInputMessage="1" showErrorMessage="1" xr:uid="{BF2392AE-AF52-4F07-A25A-B614E1F7D00C}">
          <x14:formula1>
            <xm:f>'9- Matriz de Calor '!$S$8:$S$11</xm:f>
          </x14:formula1>
          <xm:sqref>G10:G59</xm:sqref>
        </x14:dataValidation>
      </x14:dataValidations>
    </ext>
  </extLs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abColor theme="5" tint="0.39997558519241921"/>
  </sheetPr>
  <dimension ref="A1:JK59"/>
  <sheetViews>
    <sheetView showGridLines="0" topLeftCell="A13" zoomScale="71" zoomScaleNormal="71" workbookViewId="0">
      <selection activeCell="M50" sqref="M50:M59"/>
    </sheetView>
  </sheetViews>
  <sheetFormatPr baseColWidth="10" defaultColWidth="11.42578125" defaultRowHeight="15"/>
  <cols>
    <col min="1" max="1" width="18.42578125" style="5" customWidth="1"/>
    <col min="2" max="2" width="35.85546875" style="5" customWidth="1"/>
    <col min="3" max="3" width="40.28515625" customWidth="1"/>
    <col min="4" max="4" width="16.85546875" style="93" customWidth="1"/>
    <col min="5" max="5" width="18.5703125" style="27" customWidth="1"/>
    <col min="6" max="6" width="18.28515625" style="27" bestFit="1" customWidth="1"/>
    <col min="7" max="7" width="18.28515625" bestFit="1" customWidth="1"/>
    <col min="8" max="8" width="32.7109375" customWidth="1"/>
    <col min="9" max="9" width="16.5703125" customWidth="1"/>
    <col min="10" max="10" width="14.28515625" customWidth="1"/>
    <col min="11" max="11" width="17.7109375" customWidth="1"/>
    <col min="12" max="12" width="15.28515625" customWidth="1"/>
    <col min="13" max="13" width="48.28515625" customWidth="1"/>
    <col min="14" max="169" width="11.42578125" style="2"/>
  </cols>
  <sheetData>
    <row r="1" spans="1:271" s="19" customFormat="1" ht="16.5" customHeight="1">
      <c r="A1" s="551"/>
      <c r="B1" s="552"/>
      <c r="C1" s="555"/>
      <c r="D1" s="555"/>
      <c r="E1" s="555"/>
      <c r="F1" s="555"/>
      <c r="G1" s="555"/>
      <c r="H1" s="555"/>
      <c r="I1" s="555"/>
      <c r="J1" s="556"/>
      <c r="K1" s="577"/>
      <c r="L1" s="577"/>
      <c r="M1" s="577"/>
      <c r="N1" s="18"/>
      <c r="O1" s="18"/>
      <c r="P1" s="18"/>
      <c r="Q1" s="18"/>
      <c r="R1" s="18"/>
      <c r="S1" s="18"/>
      <c r="T1" s="18"/>
      <c r="U1" s="18"/>
      <c r="V1" s="18"/>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c r="IW1" s="18"/>
      <c r="IX1" s="18"/>
      <c r="IY1" s="18"/>
      <c r="IZ1" s="18"/>
      <c r="JA1" s="18"/>
      <c r="JB1" s="18"/>
      <c r="JC1" s="18"/>
      <c r="JD1" s="18"/>
      <c r="JE1" s="18"/>
      <c r="JF1" s="18"/>
      <c r="JG1" s="18"/>
      <c r="JH1" s="18"/>
      <c r="JI1" s="18"/>
      <c r="JJ1" s="18"/>
      <c r="JK1" s="18"/>
    </row>
    <row r="2" spans="1:271" s="19" customFormat="1" ht="39.75" customHeight="1">
      <c r="A2" s="553"/>
      <c r="B2" s="554"/>
      <c r="C2" s="557"/>
      <c r="D2" s="557"/>
      <c r="E2" s="557"/>
      <c r="F2" s="557"/>
      <c r="G2" s="557"/>
      <c r="H2" s="557"/>
      <c r="I2" s="557"/>
      <c r="J2" s="558"/>
      <c r="K2" s="577"/>
      <c r="L2" s="577"/>
      <c r="M2" s="577"/>
      <c r="N2" s="18"/>
      <c r="O2" s="18"/>
      <c r="P2" s="18"/>
      <c r="Q2" s="18"/>
      <c r="R2" s="18"/>
      <c r="S2" s="18"/>
      <c r="T2" s="18"/>
      <c r="U2" s="18"/>
      <c r="V2" s="18"/>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c r="IV2" s="18"/>
      <c r="IW2" s="18"/>
      <c r="IX2" s="18"/>
      <c r="IY2" s="18"/>
      <c r="IZ2" s="18"/>
      <c r="JA2" s="18"/>
      <c r="JB2" s="18"/>
      <c r="JC2" s="18"/>
      <c r="JD2" s="18"/>
      <c r="JE2" s="18"/>
      <c r="JF2" s="18"/>
      <c r="JG2" s="18"/>
      <c r="JH2" s="18"/>
      <c r="JI2" s="18"/>
      <c r="JJ2" s="18"/>
      <c r="JK2" s="18"/>
    </row>
    <row r="3" spans="1:271" s="19" customFormat="1" ht="3" customHeight="1">
      <c r="A3" s="1"/>
      <c r="B3" s="1"/>
      <c r="C3" s="557"/>
      <c r="D3" s="557"/>
      <c r="E3" s="557"/>
      <c r="F3" s="557"/>
      <c r="G3" s="557"/>
      <c r="H3" s="557"/>
      <c r="I3" s="557"/>
      <c r="J3" s="558"/>
      <c r="K3" s="577"/>
      <c r="L3" s="577"/>
      <c r="M3" s="577"/>
      <c r="N3" s="18"/>
      <c r="O3" s="18"/>
      <c r="P3" s="18"/>
      <c r="Q3" s="18"/>
      <c r="R3" s="18"/>
      <c r="S3" s="18"/>
      <c r="T3" s="18"/>
      <c r="U3" s="18"/>
      <c r="V3" s="18"/>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c r="IT3" s="18"/>
      <c r="IU3" s="18"/>
      <c r="IV3" s="18"/>
      <c r="IW3" s="18"/>
      <c r="IX3" s="18"/>
      <c r="IY3" s="18"/>
      <c r="IZ3" s="18"/>
      <c r="JA3" s="18"/>
      <c r="JB3" s="18"/>
      <c r="JC3" s="18"/>
      <c r="JD3" s="18"/>
      <c r="JE3" s="18"/>
      <c r="JF3" s="18"/>
      <c r="JG3" s="18"/>
      <c r="JH3" s="18"/>
      <c r="JI3" s="18"/>
      <c r="JJ3" s="18"/>
      <c r="JK3" s="18"/>
    </row>
    <row r="4" spans="1:271" s="19" customFormat="1" ht="41.25" customHeight="1">
      <c r="A4" s="549" t="s">
        <v>264</v>
      </c>
      <c r="B4" s="578"/>
      <c r="C4" s="582" t="s">
        <v>4</v>
      </c>
      <c r="D4" s="582"/>
      <c r="E4" s="582"/>
      <c r="F4" s="582"/>
      <c r="G4" s="582"/>
      <c r="H4" s="582"/>
      <c r="I4" s="582"/>
      <c r="J4" s="582"/>
      <c r="K4" s="582"/>
      <c r="L4" s="582"/>
      <c r="M4" s="582"/>
      <c r="N4" s="18"/>
      <c r="O4" s="18"/>
      <c r="P4" s="18"/>
      <c r="Q4" s="18"/>
      <c r="R4" s="18"/>
      <c r="S4" s="18"/>
      <c r="T4" s="18"/>
      <c r="U4" s="18"/>
      <c r="V4" s="18"/>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c r="ED4" s="18"/>
      <c r="EE4" s="18"/>
      <c r="EF4" s="18"/>
      <c r="EG4" s="18"/>
      <c r="EH4" s="18"/>
      <c r="EI4" s="18"/>
      <c r="EJ4" s="18"/>
      <c r="EK4" s="18"/>
      <c r="EL4" s="18"/>
      <c r="EM4" s="18"/>
      <c r="EN4" s="18"/>
      <c r="EO4" s="18"/>
      <c r="EP4" s="18"/>
      <c r="EQ4" s="18"/>
      <c r="ER4" s="18"/>
      <c r="ES4" s="18"/>
      <c r="ET4" s="18"/>
      <c r="EU4" s="18"/>
      <c r="EV4" s="18"/>
      <c r="EW4" s="18"/>
      <c r="EX4" s="18"/>
      <c r="EY4" s="18"/>
      <c r="EZ4" s="18"/>
      <c r="FA4" s="18"/>
      <c r="FB4" s="18"/>
      <c r="FC4" s="18"/>
      <c r="FD4" s="18"/>
      <c r="FE4" s="18"/>
      <c r="FF4" s="18"/>
      <c r="FG4" s="18"/>
      <c r="FH4" s="18"/>
      <c r="FI4" s="18"/>
      <c r="FJ4" s="18"/>
      <c r="FK4" s="18"/>
      <c r="FL4" s="18"/>
      <c r="FM4" s="18"/>
      <c r="FN4" s="18"/>
      <c r="FO4" s="18"/>
      <c r="FP4" s="18"/>
      <c r="FQ4" s="18"/>
      <c r="FR4" s="18"/>
      <c r="FS4" s="18"/>
      <c r="FT4" s="18"/>
      <c r="FU4" s="18"/>
      <c r="FV4" s="18"/>
      <c r="FW4" s="18"/>
      <c r="FX4" s="18"/>
      <c r="FY4" s="18"/>
      <c r="FZ4" s="18"/>
      <c r="GA4" s="18"/>
      <c r="GB4" s="18"/>
      <c r="GC4" s="18"/>
      <c r="GD4" s="18"/>
      <c r="GE4" s="18"/>
      <c r="GF4" s="18"/>
      <c r="GG4" s="18"/>
      <c r="GH4" s="18"/>
      <c r="GI4" s="18"/>
      <c r="GJ4" s="18"/>
      <c r="GK4" s="18"/>
      <c r="GL4" s="18"/>
      <c r="GM4" s="18"/>
      <c r="GN4" s="18"/>
      <c r="GO4" s="18"/>
      <c r="GP4" s="18"/>
      <c r="GQ4" s="18"/>
      <c r="GR4" s="18"/>
      <c r="GS4" s="18"/>
      <c r="GT4" s="18"/>
      <c r="GU4" s="18"/>
      <c r="GV4" s="18"/>
      <c r="GW4" s="18"/>
      <c r="GX4" s="18"/>
      <c r="GY4" s="18"/>
      <c r="GZ4" s="18"/>
      <c r="HA4" s="18"/>
      <c r="HB4" s="18"/>
      <c r="HC4" s="18"/>
      <c r="HD4" s="18"/>
      <c r="HE4" s="18"/>
      <c r="HF4" s="18"/>
      <c r="HG4" s="18"/>
      <c r="HH4" s="18"/>
      <c r="HI4" s="18"/>
      <c r="HJ4" s="18"/>
      <c r="HK4" s="18"/>
      <c r="HL4" s="18"/>
      <c r="HM4" s="18"/>
      <c r="HN4" s="18"/>
      <c r="HO4" s="18"/>
      <c r="HP4" s="18"/>
      <c r="HQ4" s="18"/>
      <c r="HR4" s="18"/>
      <c r="HS4" s="18"/>
      <c r="HT4" s="18"/>
      <c r="HU4" s="18"/>
      <c r="HV4" s="18"/>
      <c r="HW4" s="18"/>
      <c r="HX4" s="18"/>
      <c r="HY4" s="18"/>
      <c r="HZ4" s="18"/>
      <c r="IA4" s="18"/>
      <c r="IB4" s="18"/>
      <c r="IC4" s="18"/>
      <c r="ID4" s="18"/>
      <c r="IE4" s="18"/>
      <c r="IF4" s="18"/>
      <c r="IG4" s="18"/>
      <c r="IH4" s="18"/>
      <c r="II4" s="18"/>
      <c r="IJ4" s="18"/>
      <c r="IK4" s="18"/>
      <c r="IL4" s="18"/>
      <c r="IM4" s="18"/>
      <c r="IN4" s="18"/>
      <c r="IO4" s="18"/>
      <c r="IP4" s="18"/>
      <c r="IQ4" s="18"/>
      <c r="IR4" s="18"/>
      <c r="IS4" s="18"/>
      <c r="IT4" s="18"/>
      <c r="IU4" s="18"/>
      <c r="IV4" s="18"/>
      <c r="IW4" s="18"/>
      <c r="IX4" s="18"/>
      <c r="IY4" s="18"/>
      <c r="IZ4" s="18"/>
      <c r="JA4" s="18"/>
      <c r="JB4" s="18"/>
      <c r="JC4" s="18"/>
      <c r="JD4" s="18"/>
      <c r="JE4" s="18"/>
      <c r="JF4" s="18"/>
      <c r="JG4" s="18"/>
      <c r="JH4" s="18"/>
      <c r="JI4" s="18"/>
      <c r="JJ4" s="18"/>
      <c r="JK4" s="18"/>
    </row>
    <row r="5" spans="1:271" s="19" customFormat="1" ht="51" customHeight="1">
      <c r="A5" s="549" t="s">
        <v>266</v>
      </c>
      <c r="B5" s="578"/>
      <c r="C5" s="583" t="s">
        <v>267</v>
      </c>
      <c r="D5" s="583"/>
      <c r="E5" s="583"/>
      <c r="F5" s="583"/>
      <c r="G5" s="583"/>
      <c r="H5" s="583"/>
      <c r="I5" s="583"/>
      <c r="J5" s="583"/>
      <c r="K5" s="583"/>
      <c r="L5" s="583"/>
      <c r="M5" s="583"/>
      <c r="N5" s="18"/>
      <c r="O5" s="18"/>
      <c r="P5" s="18"/>
      <c r="Q5" s="18"/>
      <c r="R5" s="18"/>
      <c r="S5" s="18"/>
      <c r="T5" s="18"/>
      <c r="U5" s="18"/>
      <c r="V5" s="18"/>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c r="IW5" s="18"/>
      <c r="IX5" s="18"/>
      <c r="IY5" s="18"/>
      <c r="IZ5" s="18"/>
      <c r="JA5" s="18"/>
      <c r="JB5" s="18"/>
      <c r="JC5" s="18"/>
      <c r="JD5" s="18"/>
      <c r="JE5" s="18"/>
      <c r="JF5" s="18"/>
      <c r="JG5" s="18"/>
      <c r="JH5" s="18"/>
      <c r="JI5" s="18"/>
      <c r="JJ5" s="18"/>
      <c r="JK5" s="18"/>
    </row>
    <row r="6" spans="1:271" s="19" customFormat="1" ht="32.25" customHeight="1" thickBot="1">
      <c r="A6" s="549" t="s">
        <v>268</v>
      </c>
      <c r="B6" s="578"/>
      <c r="C6" s="477" t="s">
        <v>495</v>
      </c>
      <c r="D6" s="478"/>
      <c r="E6" s="478"/>
      <c r="F6" s="478"/>
      <c r="G6" s="478"/>
      <c r="H6" s="478"/>
      <c r="I6" s="478"/>
      <c r="J6" s="478"/>
      <c r="K6" s="478"/>
      <c r="L6" s="478"/>
      <c r="M6" s="478"/>
      <c r="N6" s="478"/>
      <c r="O6" s="478"/>
      <c r="P6" s="478"/>
      <c r="Q6" s="479"/>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c r="AS6" s="18"/>
      <c r="AT6" s="18"/>
      <c r="AU6" s="18"/>
      <c r="AV6" s="18"/>
      <c r="AW6" s="18"/>
      <c r="AX6" s="18"/>
      <c r="AY6" s="18"/>
      <c r="AZ6" s="18"/>
      <c r="BA6" s="18"/>
      <c r="BB6" s="18"/>
      <c r="BC6" s="18"/>
      <c r="BD6" s="18"/>
      <c r="BE6" s="18"/>
      <c r="BF6" s="18"/>
      <c r="BG6" s="18"/>
      <c r="BH6" s="18"/>
      <c r="BI6" s="18"/>
      <c r="BJ6" s="18"/>
      <c r="BK6" s="18"/>
      <c r="BL6" s="18"/>
      <c r="BM6" s="18"/>
      <c r="BN6" s="18"/>
      <c r="BO6" s="18"/>
      <c r="BP6" s="18"/>
      <c r="BQ6" s="18"/>
      <c r="BR6" s="18"/>
      <c r="BS6" s="18"/>
      <c r="BT6" s="18"/>
      <c r="BU6" s="18"/>
      <c r="BV6" s="18"/>
      <c r="BW6" s="18"/>
      <c r="BX6" s="18"/>
      <c r="BY6" s="18"/>
      <c r="BZ6" s="18"/>
      <c r="CA6" s="18"/>
      <c r="CB6" s="18"/>
      <c r="CC6" s="18"/>
      <c r="CD6" s="18"/>
      <c r="CE6" s="18"/>
      <c r="CF6" s="18"/>
      <c r="CG6" s="18"/>
      <c r="CH6" s="18"/>
      <c r="CI6" s="18"/>
      <c r="CJ6" s="18"/>
      <c r="CK6" s="18"/>
      <c r="CL6" s="18"/>
      <c r="CM6" s="18"/>
      <c r="CN6" s="18"/>
      <c r="CO6" s="18"/>
      <c r="CP6" s="18"/>
      <c r="CQ6" s="18"/>
      <c r="CR6" s="18"/>
      <c r="CS6" s="18"/>
      <c r="CT6" s="18"/>
      <c r="CU6" s="18"/>
      <c r="CV6" s="18"/>
      <c r="CW6" s="18"/>
      <c r="CX6" s="18"/>
      <c r="CY6" s="18"/>
      <c r="CZ6" s="18"/>
      <c r="DA6" s="18"/>
      <c r="DB6" s="18"/>
      <c r="DC6" s="18"/>
      <c r="DD6" s="18"/>
      <c r="DE6" s="18"/>
      <c r="DF6" s="18"/>
      <c r="DG6" s="18"/>
      <c r="DH6" s="18"/>
      <c r="DI6" s="18"/>
      <c r="DJ6" s="18"/>
      <c r="DK6" s="18"/>
      <c r="DL6" s="18"/>
      <c r="DM6" s="18"/>
      <c r="DN6" s="18"/>
      <c r="DO6" s="18"/>
      <c r="DP6" s="18"/>
      <c r="DQ6" s="18"/>
      <c r="DR6" s="18"/>
      <c r="DS6" s="18"/>
      <c r="DT6" s="18"/>
      <c r="DU6" s="18"/>
      <c r="DV6" s="18"/>
      <c r="DW6" s="18"/>
      <c r="DX6" s="18"/>
      <c r="DY6" s="18"/>
      <c r="DZ6" s="18"/>
      <c r="EA6" s="18"/>
      <c r="EB6" s="18"/>
      <c r="EC6" s="18"/>
      <c r="ED6" s="18"/>
      <c r="EE6" s="18"/>
      <c r="EF6" s="18"/>
      <c r="EG6" s="18"/>
      <c r="EH6" s="18"/>
      <c r="EI6" s="18"/>
      <c r="EJ6" s="18"/>
      <c r="EK6" s="18"/>
      <c r="EL6" s="18"/>
      <c r="EM6" s="18"/>
      <c r="EN6" s="18"/>
      <c r="EO6" s="18"/>
      <c r="EP6" s="18"/>
      <c r="EQ6" s="18"/>
      <c r="ER6" s="18"/>
      <c r="ES6" s="18"/>
      <c r="ET6" s="18"/>
      <c r="EU6" s="18"/>
      <c r="EV6" s="18"/>
      <c r="EW6" s="18"/>
      <c r="EX6" s="18"/>
      <c r="EY6" s="18"/>
      <c r="EZ6" s="18"/>
      <c r="FA6" s="18"/>
      <c r="FB6" s="18"/>
      <c r="FC6" s="18"/>
      <c r="FD6" s="18"/>
      <c r="FE6" s="18"/>
      <c r="FF6" s="18"/>
      <c r="FG6" s="18"/>
      <c r="FH6" s="18"/>
      <c r="FI6" s="18"/>
      <c r="FJ6" s="18"/>
      <c r="FK6" s="18"/>
      <c r="FL6" s="18"/>
      <c r="FM6" s="18"/>
      <c r="FN6" s="18"/>
      <c r="FO6" s="18"/>
      <c r="FP6" s="18"/>
      <c r="FQ6" s="18"/>
      <c r="FR6" s="18"/>
      <c r="FS6" s="18"/>
      <c r="FT6" s="18"/>
      <c r="FU6" s="18"/>
      <c r="FV6" s="18"/>
      <c r="FW6" s="18"/>
      <c r="FX6" s="18"/>
      <c r="FY6" s="18"/>
      <c r="FZ6" s="18"/>
      <c r="GA6" s="18"/>
      <c r="GB6" s="18"/>
      <c r="GC6" s="18"/>
      <c r="GD6" s="18"/>
      <c r="GE6" s="18"/>
      <c r="GF6" s="18"/>
      <c r="GG6" s="18"/>
      <c r="GH6" s="18"/>
      <c r="GI6" s="18"/>
      <c r="GJ6" s="18"/>
      <c r="GK6" s="18"/>
      <c r="GL6" s="18"/>
      <c r="GM6" s="18"/>
      <c r="GN6" s="18"/>
      <c r="GO6" s="18"/>
      <c r="GP6" s="18"/>
      <c r="GQ6" s="18"/>
      <c r="GR6" s="18"/>
      <c r="GS6" s="18"/>
      <c r="GT6" s="18"/>
      <c r="GU6" s="18"/>
      <c r="GV6" s="18"/>
      <c r="GW6" s="18"/>
      <c r="GX6" s="18"/>
      <c r="GY6" s="18"/>
      <c r="GZ6" s="18"/>
      <c r="HA6" s="18"/>
      <c r="HB6" s="18"/>
      <c r="HC6" s="18"/>
      <c r="HD6" s="18"/>
      <c r="HE6" s="18"/>
      <c r="HF6" s="18"/>
      <c r="HG6" s="18"/>
      <c r="HH6" s="18"/>
      <c r="HI6" s="18"/>
      <c r="HJ6" s="18"/>
      <c r="HK6" s="18"/>
      <c r="HL6" s="18"/>
      <c r="HM6" s="18"/>
      <c r="HN6" s="18"/>
      <c r="HO6" s="18"/>
      <c r="HP6" s="18"/>
      <c r="HQ6" s="18"/>
      <c r="HR6" s="18"/>
      <c r="HS6" s="18"/>
      <c r="HT6" s="18"/>
      <c r="HU6" s="18"/>
      <c r="HV6" s="18"/>
      <c r="HW6" s="18"/>
      <c r="HX6" s="18"/>
      <c r="HY6" s="18"/>
      <c r="HZ6" s="18"/>
      <c r="IA6" s="18"/>
      <c r="IB6" s="18"/>
      <c r="IC6" s="18"/>
      <c r="ID6" s="18"/>
      <c r="IE6" s="18"/>
      <c r="IF6" s="18"/>
      <c r="IG6" s="18"/>
      <c r="IH6" s="18"/>
      <c r="II6" s="18"/>
      <c r="IJ6" s="18"/>
      <c r="IK6" s="18"/>
      <c r="IL6" s="18"/>
      <c r="IM6" s="18"/>
      <c r="IN6" s="18"/>
      <c r="IO6" s="18"/>
      <c r="IP6" s="18"/>
      <c r="IQ6" s="18"/>
      <c r="IR6" s="18"/>
      <c r="IS6" s="18"/>
      <c r="IT6" s="18"/>
      <c r="IU6" s="18"/>
      <c r="IV6" s="18"/>
      <c r="IW6" s="18"/>
      <c r="IX6" s="18"/>
      <c r="IY6" s="18"/>
      <c r="IZ6" s="18"/>
      <c r="JA6" s="18"/>
      <c r="JB6" s="18"/>
      <c r="JC6" s="18"/>
      <c r="JD6" s="18"/>
      <c r="JE6" s="18"/>
      <c r="JF6" s="18"/>
      <c r="JG6" s="18"/>
      <c r="JH6" s="18"/>
      <c r="JI6" s="18"/>
      <c r="JJ6" s="18"/>
      <c r="JK6" s="18"/>
    </row>
    <row r="7" spans="1:271" s="23" customFormat="1" ht="40.5" customHeight="1" thickTop="1" thickBot="1">
      <c r="A7" s="532" t="s">
        <v>467</v>
      </c>
      <c r="B7" s="533"/>
      <c r="C7" s="534"/>
      <c r="D7" s="579" t="s">
        <v>468</v>
      </c>
      <c r="E7" s="579"/>
      <c r="F7" s="579"/>
      <c r="G7" s="580" t="s">
        <v>469</v>
      </c>
      <c r="H7" s="524" t="s">
        <v>470</v>
      </c>
      <c r="I7" s="526" t="s">
        <v>471</v>
      </c>
      <c r="J7" s="527"/>
      <c r="K7" s="526" t="s">
        <v>472</v>
      </c>
      <c r="L7" s="527"/>
      <c r="M7" s="581" t="s">
        <v>481</v>
      </c>
      <c r="N7" s="31"/>
      <c r="O7" s="31"/>
      <c r="P7" s="31"/>
      <c r="Q7" s="31"/>
      <c r="R7" s="31"/>
      <c r="S7" s="31"/>
      <c r="T7" s="31"/>
      <c r="U7" s="31"/>
      <c r="V7" s="31"/>
      <c r="W7" s="31"/>
      <c r="X7" s="31"/>
      <c r="Y7" s="31"/>
      <c r="Z7" s="31"/>
      <c r="AA7" s="31"/>
      <c r="AB7" s="31"/>
      <c r="AC7" s="31"/>
      <c r="AD7" s="31"/>
      <c r="AE7" s="31"/>
      <c r="AF7" s="31"/>
      <c r="AG7" s="31"/>
      <c r="AH7" s="31"/>
      <c r="AI7" s="31"/>
      <c r="AJ7" s="31"/>
      <c r="AK7" s="31"/>
      <c r="AL7" s="31"/>
      <c r="AM7" s="31"/>
      <c r="AN7" s="31"/>
      <c r="AO7" s="31"/>
      <c r="AP7" s="31"/>
      <c r="AQ7" s="31"/>
      <c r="AR7" s="31"/>
      <c r="AS7" s="31"/>
      <c r="AT7" s="31"/>
      <c r="AU7" s="31"/>
      <c r="AV7" s="31"/>
      <c r="AW7" s="31"/>
      <c r="AX7" s="31"/>
      <c r="AY7" s="31"/>
      <c r="AZ7" s="31"/>
      <c r="BA7" s="31"/>
      <c r="BB7" s="31"/>
      <c r="BC7" s="31"/>
      <c r="BD7" s="31"/>
      <c r="BE7" s="31"/>
      <c r="BF7" s="31"/>
      <c r="BG7" s="31"/>
      <c r="BH7" s="31"/>
      <c r="BI7" s="31"/>
      <c r="BJ7" s="31"/>
      <c r="BK7" s="31"/>
      <c r="BL7" s="31"/>
      <c r="BM7" s="31"/>
      <c r="BN7" s="31"/>
      <c r="BO7" s="31"/>
      <c r="BP7" s="31"/>
      <c r="BQ7" s="31"/>
      <c r="BR7" s="31"/>
      <c r="BS7" s="31"/>
      <c r="BT7" s="31"/>
      <c r="BU7" s="31"/>
      <c r="BV7" s="31"/>
      <c r="BW7" s="31"/>
      <c r="BX7" s="31"/>
      <c r="BY7" s="31"/>
      <c r="BZ7" s="31"/>
      <c r="CA7" s="31"/>
      <c r="CB7" s="31"/>
      <c r="CC7" s="31"/>
      <c r="CD7" s="31"/>
      <c r="CE7" s="31"/>
      <c r="CF7" s="31"/>
      <c r="CG7" s="31"/>
      <c r="CH7" s="31"/>
      <c r="CI7" s="31"/>
      <c r="CJ7" s="31"/>
      <c r="CK7" s="31"/>
      <c r="CL7" s="31"/>
      <c r="CM7" s="31"/>
      <c r="CN7" s="31"/>
      <c r="CO7" s="31"/>
      <c r="CP7" s="31"/>
      <c r="CQ7" s="31"/>
      <c r="CR7" s="31"/>
      <c r="CS7" s="31"/>
      <c r="CT7" s="31"/>
      <c r="CU7" s="31"/>
      <c r="CV7" s="31"/>
      <c r="CW7" s="31"/>
      <c r="CX7" s="31"/>
      <c r="CY7" s="31"/>
      <c r="CZ7" s="31"/>
      <c r="DA7" s="31"/>
      <c r="DB7" s="31"/>
      <c r="DC7" s="31"/>
      <c r="DD7" s="31"/>
      <c r="DE7" s="31"/>
      <c r="DF7" s="31"/>
      <c r="DG7" s="31"/>
      <c r="DH7" s="31"/>
      <c r="DI7" s="31"/>
      <c r="DJ7" s="31"/>
      <c r="DK7" s="31"/>
      <c r="DL7" s="31"/>
      <c r="DM7" s="31"/>
      <c r="DN7" s="31"/>
      <c r="DO7" s="31"/>
      <c r="DP7" s="31"/>
      <c r="DQ7" s="31"/>
      <c r="DR7" s="31"/>
      <c r="DS7" s="31"/>
      <c r="DT7" s="31"/>
      <c r="DU7" s="31"/>
      <c r="DV7" s="31"/>
      <c r="DW7" s="31"/>
      <c r="DX7" s="31"/>
      <c r="DY7" s="31"/>
      <c r="DZ7" s="31"/>
      <c r="EA7" s="31"/>
      <c r="EB7" s="31"/>
      <c r="EC7" s="31"/>
      <c r="ED7" s="31"/>
      <c r="EE7" s="31"/>
      <c r="EF7" s="31"/>
      <c r="EG7" s="31"/>
      <c r="EH7" s="31"/>
      <c r="EI7" s="31"/>
      <c r="EJ7" s="31"/>
      <c r="EK7" s="31"/>
      <c r="EL7" s="31"/>
      <c r="EM7" s="31"/>
      <c r="EN7" s="31"/>
      <c r="EO7" s="31"/>
      <c r="EP7" s="31"/>
      <c r="EQ7" s="31"/>
      <c r="ER7" s="31"/>
      <c r="ES7" s="31"/>
      <c r="ET7" s="31"/>
      <c r="EU7" s="31"/>
      <c r="EV7" s="31"/>
      <c r="EW7" s="31"/>
      <c r="EX7" s="31"/>
      <c r="EY7" s="31"/>
      <c r="EZ7" s="31"/>
      <c r="FA7" s="31"/>
      <c r="FB7" s="31"/>
      <c r="FC7" s="31"/>
      <c r="FD7" s="31"/>
      <c r="FE7" s="31"/>
      <c r="FF7" s="31"/>
      <c r="FG7" s="31"/>
      <c r="FH7" s="31"/>
      <c r="FI7" s="31"/>
      <c r="FJ7" s="31"/>
      <c r="FK7" s="31"/>
      <c r="FL7" s="31"/>
      <c r="FM7" s="31"/>
    </row>
    <row r="8" spans="1:271" s="24" customFormat="1" ht="108" customHeight="1" thickTop="1" thickBot="1">
      <c r="A8" s="35" t="s">
        <v>37</v>
      </c>
      <c r="B8" s="35" t="s">
        <v>206</v>
      </c>
      <c r="C8" s="36" t="s">
        <v>208</v>
      </c>
      <c r="D8" s="28" t="s">
        <v>218</v>
      </c>
      <c r="E8" s="28" t="s">
        <v>474</v>
      </c>
      <c r="F8" s="28" t="s">
        <v>475</v>
      </c>
      <c r="G8" s="580"/>
      <c r="H8" s="525"/>
      <c r="I8" s="29" t="s">
        <v>476</v>
      </c>
      <c r="J8" s="29" t="s">
        <v>477</v>
      </c>
      <c r="K8" s="29" t="s">
        <v>478</v>
      </c>
      <c r="L8" s="29" t="s">
        <v>479</v>
      </c>
      <c r="M8" s="581"/>
      <c r="N8" s="32"/>
      <c r="O8" s="32"/>
      <c r="P8" s="32"/>
      <c r="Q8" s="32"/>
      <c r="R8" s="32"/>
      <c r="S8" s="32"/>
      <c r="T8" s="32"/>
      <c r="U8" s="32"/>
      <c r="V8" s="32"/>
      <c r="W8" s="32"/>
      <c r="X8" s="32"/>
      <c r="Y8" s="32"/>
      <c r="Z8" s="32"/>
      <c r="AA8" s="32"/>
      <c r="AB8" s="32"/>
      <c r="AC8" s="32"/>
      <c r="AD8" s="32"/>
      <c r="AE8" s="32"/>
      <c r="AF8" s="32"/>
      <c r="AG8" s="32"/>
      <c r="AH8" s="32"/>
      <c r="AI8" s="32"/>
      <c r="AJ8" s="32"/>
      <c r="AK8" s="32"/>
      <c r="AL8" s="32"/>
      <c r="AM8" s="32"/>
      <c r="AN8" s="32"/>
      <c r="AO8" s="32"/>
      <c r="AP8" s="32"/>
      <c r="AQ8" s="32"/>
      <c r="AR8" s="32"/>
      <c r="AS8" s="32"/>
      <c r="AT8" s="32"/>
      <c r="AU8" s="32"/>
      <c r="AV8" s="32"/>
      <c r="AW8" s="32"/>
      <c r="AX8" s="32"/>
      <c r="AY8" s="32"/>
      <c r="AZ8" s="32"/>
      <c r="BA8" s="32"/>
      <c r="BB8" s="32"/>
      <c r="BC8" s="32"/>
      <c r="BD8" s="32"/>
      <c r="BE8" s="32"/>
      <c r="BF8" s="32"/>
      <c r="BG8" s="32"/>
      <c r="BH8" s="32"/>
      <c r="BI8" s="32"/>
      <c r="BJ8" s="32"/>
      <c r="BK8" s="32"/>
      <c r="BL8" s="32"/>
      <c r="BM8" s="32"/>
      <c r="BN8" s="32"/>
      <c r="BO8" s="32"/>
      <c r="BP8" s="32"/>
      <c r="BQ8" s="32"/>
      <c r="BR8" s="32"/>
      <c r="BS8" s="32"/>
      <c r="BT8" s="32"/>
      <c r="BU8" s="32"/>
      <c r="BV8" s="32"/>
      <c r="BW8" s="32"/>
      <c r="BX8" s="32"/>
      <c r="BY8" s="32"/>
      <c r="BZ8" s="32"/>
      <c r="CA8" s="32"/>
      <c r="CB8" s="32"/>
      <c r="CC8" s="32"/>
      <c r="CD8" s="32"/>
      <c r="CE8" s="32"/>
      <c r="CF8" s="32"/>
      <c r="CG8" s="32"/>
      <c r="CH8" s="32"/>
      <c r="CI8" s="32"/>
      <c r="CJ8" s="32"/>
      <c r="CK8" s="32"/>
      <c r="CL8" s="32"/>
      <c r="CM8" s="32"/>
      <c r="CN8" s="32"/>
      <c r="CO8" s="32"/>
      <c r="CP8" s="32"/>
      <c r="CQ8" s="32"/>
      <c r="CR8" s="32"/>
      <c r="CS8" s="32"/>
      <c r="CT8" s="32"/>
      <c r="CU8" s="32"/>
      <c r="CV8" s="32"/>
      <c r="CW8" s="32"/>
      <c r="CX8" s="32"/>
      <c r="CY8" s="32"/>
      <c r="CZ8" s="32"/>
      <c r="DA8" s="32"/>
      <c r="DB8" s="32"/>
      <c r="DC8" s="32"/>
      <c r="DD8" s="32"/>
      <c r="DE8" s="32"/>
      <c r="DF8" s="32"/>
      <c r="DG8" s="32"/>
      <c r="DH8" s="32"/>
      <c r="DI8" s="32"/>
      <c r="DJ8" s="32"/>
      <c r="DK8" s="32"/>
      <c r="DL8" s="32"/>
      <c r="DM8" s="32"/>
      <c r="DN8" s="32"/>
      <c r="DO8" s="32"/>
      <c r="DP8" s="32"/>
      <c r="DQ8" s="32"/>
      <c r="DR8" s="32"/>
      <c r="DS8" s="32"/>
      <c r="DT8" s="32"/>
      <c r="DU8" s="32"/>
      <c r="DV8" s="32"/>
      <c r="DW8" s="32"/>
      <c r="DX8" s="32"/>
      <c r="DY8" s="32"/>
      <c r="DZ8" s="32"/>
      <c r="EA8" s="32"/>
      <c r="EB8" s="32"/>
      <c r="EC8" s="32"/>
      <c r="ED8" s="32"/>
      <c r="EE8" s="32"/>
      <c r="EF8" s="32"/>
      <c r="EG8" s="32"/>
      <c r="EH8" s="32"/>
      <c r="EI8" s="32"/>
      <c r="EJ8" s="32"/>
      <c r="EK8" s="32"/>
      <c r="EL8" s="32"/>
      <c r="EM8" s="32"/>
      <c r="EN8" s="32"/>
      <c r="EO8" s="32"/>
      <c r="EP8" s="32"/>
      <c r="EQ8" s="32"/>
      <c r="ER8" s="32"/>
      <c r="ES8" s="32"/>
      <c r="ET8" s="32"/>
      <c r="EU8" s="32"/>
      <c r="EV8" s="32"/>
      <c r="EW8" s="32"/>
      <c r="EX8" s="32"/>
      <c r="EY8" s="32"/>
      <c r="EZ8" s="32"/>
      <c r="FA8" s="32"/>
      <c r="FB8" s="32"/>
      <c r="FC8" s="32"/>
      <c r="FD8" s="32"/>
      <c r="FE8" s="32"/>
      <c r="FF8" s="32"/>
      <c r="FG8" s="32"/>
      <c r="FH8" s="32"/>
      <c r="FI8" s="32"/>
      <c r="FJ8" s="32"/>
      <c r="FK8" s="32"/>
      <c r="FL8" s="32"/>
      <c r="FM8" s="32"/>
    </row>
    <row r="9" spans="1:271" s="25" customFormat="1" ht="21.75" customHeight="1" thickTop="1" thickBot="1">
      <c r="A9" s="569"/>
      <c r="B9" s="570"/>
      <c r="C9" s="570"/>
      <c r="D9" s="570"/>
      <c r="E9" s="570"/>
      <c r="F9" s="570"/>
      <c r="G9" s="570"/>
      <c r="M9" s="30"/>
      <c r="N9" s="33"/>
      <c r="O9" s="33"/>
      <c r="P9" s="33"/>
      <c r="Q9" s="33"/>
      <c r="R9" s="33"/>
      <c r="S9" s="33"/>
      <c r="T9" s="33"/>
      <c r="U9" s="33"/>
      <c r="V9" s="33"/>
      <c r="W9" s="33"/>
      <c r="X9" s="33"/>
      <c r="Y9" s="33"/>
      <c r="Z9" s="33"/>
      <c r="AA9" s="33"/>
      <c r="AB9" s="33"/>
      <c r="AC9" s="33"/>
      <c r="AD9" s="33"/>
      <c r="AE9" s="33"/>
      <c r="AF9" s="33"/>
      <c r="AG9" s="33"/>
      <c r="AH9" s="33"/>
      <c r="AI9" s="33"/>
      <c r="AJ9" s="33"/>
      <c r="AK9" s="33"/>
      <c r="AL9" s="33"/>
      <c r="AM9" s="33"/>
      <c r="AN9" s="33"/>
      <c r="AO9" s="33"/>
      <c r="AP9" s="33"/>
      <c r="AQ9" s="33"/>
      <c r="AR9" s="33"/>
      <c r="AS9" s="33"/>
      <c r="AT9" s="33"/>
      <c r="AU9" s="33"/>
      <c r="AV9" s="33"/>
      <c r="AW9" s="33"/>
      <c r="AX9" s="33"/>
      <c r="AY9" s="33"/>
      <c r="AZ9" s="33"/>
      <c r="BA9" s="33"/>
      <c r="BB9" s="33"/>
      <c r="BC9" s="33"/>
      <c r="BD9" s="33"/>
      <c r="BE9" s="33"/>
      <c r="BF9" s="33"/>
      <c r="BG9" s="33"/>
      <c r="BH9" s="33"/>
      <c r="BI9" s="33"/>
      <c r="BJ9" s="33"/>
      <c r="BK9" s="33"/>
      <c r="BL9" s="33"/>
      <c r="BM9" s="33"/>
      <c r="BN9" s="33"/>
      <c r="BO9" s="33"/>
      <c r="BP9" s="33"/>
      <c r="BQ9" s="33"/>
      <c r="BR9" s="33"/>
      <c r="BS9" s="33"/>
      <c r="BT9" s="33"/>
      <c r="BU9" s="33"/>
      <c r="BV9" s="33"/>
      <c r="BW9" s="33"/>
      <c r="BX9" s="33"/>
      <c r="BY9" s="33"/>
      <c r="BZ9" s="33"/>
      <c r="CA9" s="33"/>
      <c r="CB9" s="33"/>
      <c r="CC9" s="33"/>
      <c r="CD9" s="33"/>
      <c r="CE9" s="33"/>
      <c r="CF9" s="33"/>
      <c r="CG9" s="33"/>
      <c r="CH9" s="33"/>
      <c r="CI9" s="33"/>
      <c r="CJ9" s="33"/>
      <c r="CK9" s="33"/>
      <c r="CL9" s="33"/>
      <c r="CM9" s="33"/>
      <c r="CN9" s="33"/>
      <c r="CO9" s="33"/>
      <c r="CP9" s="33"/>
      <c r="CQ9" s="33"/>
      <c r="CR9" s="33"/>
      <c r="CS9" s="33"/>
      <c r="CT9" s="33"/>
      <c r="CU9" s="33"/>
      <c r="CV9" s="33"/>
      <c r="CW9" s="33"/>
      <c r="CX9" s="33"/>
      <c r="CY9" s="33"/>
      <c r="CZ9" s="33"/>
      <c r="DA9" s="33"/>
      <c r="DB9" s="33"/>
      <c r="DC9" s="33"/>
      <c r="DD9" s="33"/>
      <c r="DE9" s="33"/>
      <c r="DF9" s="33"/>
      <c r="DG9" s="33"/>
      <c r="DH9" s="33"/>
      <c r="DI9" s="33"/>
      <c r="DJ9" s="33"/>
      <c r="DK9" s="33"/>
      <c r="DL9" s="33"/>
      <c r="DM9" s="33"/>
      <c r="DN9" s="33"/>
      <c r="DO9" s="33"/>
      <c r="DP9" s="33"/>
      <c r="DQ9" s="33"/>
      <c r="DR9" s="33"/>
      <c r="DS9" s="33"/>
      <c r="DT9" s="33"/>
      <c r="DU9" s="33"/>
      <c r="DV9" s="33"/>
      <c r="DW9" s="33"/>
      <c r="DX9" s="33"/>
      <c r="DY9" s="33"/>
      <c r="DZ9" s="33"/>
      <c r="EA9" s="33"/>
      <c r="EB9" s="33"/>
      <c r="EC9" s="33"/>
      <c r="ED9" s="33"/>
      <c r="EE9" s="33"/>
      <c r="EF9" s="33"/>
      <c r="EG9" s="33"/>
      <c r="EH9" s="33"/>
      <c r="EI9" s="33"/>
      <c r="EJ9" s="33"/>
      <c r="EK9" s="33"/>
      <c r="EL9" s="33"/>
      <c r="EM9" s="33"/>
      <c r="EN9" s="33"/>
      <c r="EO9" s="33"/>
      <c r="EP9" s="33"/>
      <c r="EQ9" s="33"/>
      <c r="ER9" s="33"/>
      <c r="ES9" s="33"/>
      <c r="ET9" s="33"/>
      <c r="EU9" s="33"/>
      <c r="EV9" s="33"/>
      <c r="EW9" s="33"/>
      <c r="EX9" s="33"/>
      <c r="EY9" s="33"/>
      <c r="EZ9" s="33"/>
      <c r="FA9" s="33"/>
      <c r="FB9" s="33"/>
      <c r="FC9" s="33"/>
      <c r="FD9" s="33"/>
      <c r="FE9" s="33"/>
      <c r="FF9" s="33"/>
      <c r="FG9" s="33"/>
      <c r="FH9" s="33"/>
      <c r="FI9" s="33"/>
      <c r="FJ9" s="33"/>
      <c r="FK9" s="33"/>
      <c r="FL9" s="33"/>
      <c r="FM9" s="33"/>
    </row>
    <row r="10" spans="1:271" s="26" customFormat="1" ht="15" customHeight="1">
      <c r="A10" s="571">
        <f>'7. Mapa Final'!A10</f>
        <v>1</v>
      </c>
      <c r="B10" s="571" t="str">
        <f>'7. Mapa Final'!B10</f>
        <v xml:space="preserve">Posibilidad de Entrega de información inexacta o desactualizada a usuarios  y partes interesadas </v>
      </c>
      <c r="C10" s="571" t="str">
        <f>'7. Mapa Final'!C10</f>
        <v xml:space="preserve"> Registro errado o incompleto de la información solicitada y/o entregada de las propuestas de reordenamiento.</v>
      </c>
      <c r="D10" s="575" t="str">
        <f>'7. Mapa Final'!J10</f>
        <v>Muy Baja - 1</v>
      </c>
      <c r="E10" s="576" t="str">
        <f>'7. Mapa Final'!K10</f>
        <v>Leve - 1</v>
      </c>
      <c r="F10" s="573" t="str">
        <f>'7. Mapa Final'!M10</f>
        <v>Bajo - 1</v>
      </c>
      <c r="G10" s="424" t="s">
        <v>428</v>
      </c>
      <c r="H10" s="574"/>
      <c r="I10" s="574"/>
      <c r="J10" s="590" t="s">
        <v>490</v>
      </c>
      <c r="K10" s="589">
        <v>45474</v>
      </c>
      <c r="L10" s="589">
        <v>45565</v>
      </c>
      <c r="M10" s="574"/>
      <c r="N10" s="34"/>
      <c r="O10" s="34"/>
      <c r="P10" s="34"/>
      <c r="Q10" s="34"/>
      <c r="R10" s="34"/>
      <c r="S10" s="34"/>
      <c r="T10" s="34"/>
      <c r="U10" s="34"/>
      <c r="V10" s="34"/>
      <c r="W10" s="34"/>
      <c r="X10" s="34"/>
      <c r="Y10" s="34"/>
      <c r="Z10" s="34"/>
      <c r="AA10" s="34"/>
      <c r="AB10" s="34"/>
      <c r="AC10" s="34"/>
      <c r="AD10" s="34"/>
      <c r="AE10" s="34"/>
      <c r="AF10" s="34"/>
      <c r="AG10" s="34"/>
      <c r="AH10" s="34"/>
      <c r="AI10" s="34"/>
      <c r="AJ10" s="34"/>
      <c r="AK10" s="34"/>
      <c r="AL10" s="34"/>
      <c r="AM10" s="34"/>
      <c r="AN10" s="34"/>
      <c r="AO10" s="34"/>
      <c r="AP10" s="34"/>
      <c r="AQ10" s="34"/>
      <c r="AR10" s="34"/>
      <c r="AS10" s="34"/>
      <c r="AT10" s="34"/>
      <c r="AU10" s="34"/>
      <c r="AV10" s="34"/>
      <c r="AW10" s="34"/>
      <c r="AX10" s="34"/>
      <c r="AY10" s="34"/>
      <c r="AZ10" s="34"/>
      <c r="BA10" s="34"/>
      <c r="BB10" s="34"/>
      <c r="BC10" s="34"/>
      <c r="BD10" s="34"/>
      <c r="BE10" s="34"/>
      <c r="BF10" s="34"/>
      <c r="BG10" s="34"/>
      <c r="BH10" s="34"/>
      <c r="BI10" s="34"/>
      <c r="BJ10" s="34"/>
      <c r="BK10" s="34"/>
      <c r="BL10" s="34"/>
      <c r="BM10" s="34"/>
      <c r="BN10" s="34"/>
      <c r="BO10" s="34"/>
      <c r="BP10" s="34"/>
      <c r="BQ10" s="34"/>
      <c r="BR10" s="34"/>
      <c r="BS10" s="34"/>
      <c r="BT10" s="34"/>
      <c r="BU10" s="34"/>
      <c r="BV10" s="34"/>
      <c r="BW10" s="34"/>
      <c r="BX10" s="34"/>
      <c r="BY10" s="34"/>
      <c r="BZ10" s="34"/>
      <c r="CA10" s="34"/>
      <c r="CB10" s="34"/>
      <c r="CC10" s="34"/>
      <c r="CD10" s="34"/>
      <c r="CE10" s="34"/>
      <c r="CF10" s="34"/>
      <c r="CG10" s="34"/>
      <c r="CH10" s="34"/>
      <c r="CI10" s="34"/>
      <c r="CJ10" s="34"/>
      <c r="CK10" s="34"/>
      <c r="CL10" s="34"/>
      <c r="CM10" s="34"/>
      <c r="CN10" s="34"/>
      <c r="CO10" s="34"/>
      <c r="CP10" s="34"/>
      <c r="CQ10" s="34"/>
      <c r="CR10" s="34"/>
      <c r="CS10" s="34"/>
      <c r="CT10" s="34"/>
      <c r="CU10" s="34"/>
      <c r="CV10" s="34"/>
      <c r="CW10" s="34"/>
      <c r="CX10" s="34"/>
      <c r="CY10" s="34"/>
      <c r="CZ10" s="34"/>
      <c r="DA10" s="34"/>
      <c r="DB10" s="34"/>
      <c r="DC10" s="34"/>
      <c r="DD10" s="34"/>
      <c r="DE10" s="34"/>
      <c r="DF10" s="34"/>
      <c r="DG10" s="34"/>
      <c r="DH10" s="34"/>
      <c r="DI10" s="34"/>
      <c r="DJ10" s="34"/>
      <c r="DK10" s="34"/>
      <c r="DL10" s="34"/>
      <c r="DM10" s="34"/>
      <c r="DN10" s="34"/>
      <c r="DO10" s="34"/>
      <c r="DP10" s="34"/>
      <c r="DQ10" s="34"/>
      <c r="DR10" s="34"/>
      <c r="DS10" s="34"/>
      <c r="DT10" s="34"/>
      <c r="DU10" s="34"/>
      <c r="DV10" s="34"/>
      <c r="DW10" s="34"/>
      <c r="DX10" s="34"/>
      <c r="DY10" s="34"/>
      <c r="DZ10" s="34"/>
      <c r="EA10" s="34"/>
      <c r="EB10" s="34"/>
      <c r="EC10" s="34"/>
      <c r="ED10" s="34"/>
      <c r="EE10" s="34"/>
      <c r="EF10" s="34"/>
      <c r="EG10" s="34"/>
      <c r="EH10" s="34"/>
      <c r="EI10" s="34"/>
      <c r="EJ10" s="34"/>
      <c r="EK10" s="34"/>
      <c r="EL10" s="34"/>
      <c r="EM10" s="34"/>
      <c r="EN10" s="34"/>
      <c r="EO10" s="34"/>
      <c r="EP10" s="34"/>
      <c r="EQ10" s="34"/>
      <c r="ER10" s="34"/>
      <c r="ES10" s="34"/>
      <c r="ET10" s="34"/>
      <c r="EU10" s="34"/>
      <c r="EV10" s="34"/>
      <c r="EW10" s="34"/>
      <c r="EX10" s="34"/>
      <c r="EY10" s="34"/>
      <c r="EZ10" s="34"/>
      <c r="FA10" s="34"/>
      <c r="FB10" s="34"/>
      <c r="FC10" s="34"/>
      <c r="FD10" s="34"/>
      <c r="FE10" s="34"/>
      <c r="FF10" s="34"/>
      <c r="FG10" s="34"/>
      <c r="FH10" s="34"/>
      <c r="FI10" s="34"/>
      <c r="FJ10" s="34"/>
      <c r="FK10" s="34"/>
      <c r="FL10" s="34"/>
      <c r="FM10" s="34"/>
    </row>
    <row r="11" spans="1:271" s="26" customFormat="1" ht="13.5" customHeight="1">
      <c r="A11" s="571"/>
      <c r="B11" s="571"/>
      <c r="C11" s="571"/>
      <c r="D11" s="584"/>
      <c r="E11" s="585"/>
      <c r="F11" s="573"/>
      <c r="G11" s="424"/>
      <c r="H11" s="574"/>
      <c r="I11" s="574"/>
      <c r="J11" s="567"/>
      <c r="K11" s="567"/>
      <c r="L11" s="567"/>
      <c r="M11" s="574"/>
      <c r="N11" s="34"/>
      <c r="O11" s="34"/>
      <c r="P11" s="34"/>
      <c r="Q11" s="34"/>
      <c r="R11" s="34"/>
      <c r="S11" s="34"/>
      <c r="T11" s="34"/>
      <c r="U11" s="34"/>
      <c r="V11" s="34"/>
      <c r="W11" s="34"/>
      <c r="X11" s="34"/>
      <c r="Y11" s="34"/>
      <c r="Z11" s="34"/>
      <c r="AA11" s="34"/>
      <c r="AB11" s="34"/>
      <c r="AC11" s="34"/>
      <c r="AD11" s="34"/>
      <c r="AE11" s="34"/>
      <c r="AF11" s="34"/>
      <c r="AG11" s="34"/>
      <c r="AH11" s="34"/>
      <c r="AI11" s="34"/>
      <c r="AJ11" s="34"/>
      <c r="AK11" s="34"/>
      <c r="AL11" s="34"/>
      <c r="AM11" s="34"/>
      <c r="AN11" s="34"/>
      <c r="AO11" s="34"/>
      <c r="AP11" s="34"/>
      <c r="AQ11" s="34"/>
      <c r="AR11" s="34"/>
      <c r="AS11" s="34"/>
      <c r="AT11" s="34"/>
      <c r="AU11" s="34"/>
      <c r="AV11" s="34"/>
      <c r="AW11" s="34"/>
      <c r="AX11" s="34"/>
      <c r="AY11" s="34"/>
      <c r="AZ11" s="34"/>
      <c r="BA11" s="34"/>
      <c r="BB11" s="34"/>
      <c r="BC11" s="34"/>
      <c r="BD11" s="34"/>
      <c r="BE11" s="34"/>
      <c r="BF11" s="34"/>
      <c r="BG11" s="34"/>
      <c r="BH11" s="34"/>
      <c r="BI11" s="34"/>
      <c r="BJ11" s="34"/>
      <c r="BK11" s="34"/>
      <c r="BL11" s="34"/>
      <c r="BM11" s="34"/>
      <c r="BN11" s="34"/>
      <c r="BO11" s="34"/>
      <c r="BP11" s="34"/>
      <c r="BQ11" s="34"/>
      <c r="BR11" s="34"/>
      <c r="BS11" s="34"/>
      <c r="BT11" s="34"/>
      <c r="BU11" s="34"/>
      <c r="BV11" s="34"/>
      <c r="BW11" s="34"/>
      <c r="BX11" s="34"/>
      <c r="BY11" s="34"/>
      <c r="BZ11" s="34"/>
      <c r="CA11" s="34"/>
      <c r="CB11" s="34"/>
      <c r="CC11" s="34"/>
      <c r="CD11" s="34"/>
      <c r="CE11" s="34"/>
      <c r="CF11" s="34"/>
      <c r="CG11" s="34"/>
      <c r="CH11" s="34"/>
      <c r="CI11" s="34"/>
      <c r="CJ11" s="34"/>
      <c r="CK11" s="34"/>
      <c r="CL11" s="34"/>
      <c r="CM11" s="34"/>
      <c r="CN11" s="34"/>
      <c r="CO11" s="34"/>
      <c r="CP11" s="34"/>
      <c r="CQ11" s="34"/>
      <c r="CR11" s="34"/>
      <c r="CS11" s="34"/>
      <c r="CT11" s="34"/>
      <c r="CU11" s="34"/>
      <c r="CV11" s="34"/>
      <c r="CW11" s="34"/>
      <c r="CX11" s="34"/>
      <c r="CY11" s="34"/>
      <c r="CZ11" s="34"/>
      <c r="DA11" s="34"/>
      <c r="DB11" s="34"/>
      <c r="DC11" s="34"/>
      <c r="DD11" s="34"/>
      <c r="DE11" s="34"/>
      <c r="DF11" s="34"/>
      <c r="DG11" s="34"/>
      <c r="DH11" s="34"/>
      <c r="DI11" s="34"/>
      <c r="DJ11" s="34"/>
      <c r="DK11" s="34"/>
      <c r="DL11" s="34"/>
      <c r="DM11" s="34"/>
      <c r="DN11" s="34"/>
      <c r="DO11" s="34"/>
      <c r="DP11" s="34"/>
      <c r="DQ11" s="34"/>
      <c r="DR11" s="34"/>
      <c r="DS11" s="34"/>
      <c r="DT11" s="34"/>
      <c r="DU11" s="34"/>
      <c r="DV11" s="34"/>
      <c r="DW11" s="34"/>
      <c r="DX11" s="34"/>
      <c r="DY11" s="34"/>
      <c r="DZ11" s="34"/>
      <c r="EA11" s="34"/>
      <c r="EB11" s="34"/>
      <c r="EC11" s="34"/>
      <c r="ED11" s="34"/>
      <c r="EE11" s="34"/>
      <c r="EF11" s="34"/>
      <c r="EG11" s="34"/>
      <c r="EH11" s="34"/>
      <c r="EI11" s="34"/>
      <c r="EJ11" s="34"/>
      <c r="EK11" s="34"/>
      <c r="EL11" s="34"/>
      <c r="EM11" s="34"/>
      <c r="EN11" s="34"/>
      <c r="EO11" s="34"/>
      <c r="EP11" s="34"/>
      <c r="EQ11" s="34"/>
      <c r="ER11" s="34"/>
      <c r="ES11" s="34"/>
      <c r="ET11" s="34"/>
      <c r="EU11" s="34"/>
      <c r="EV11" s="34"/>
      <c r="EW11" s="34"/>
      <c r="EX11" s="34"/>
      <c r="EY11" s="34"/>
      <c r="EZ11" s="34"/>
      <c r="FA11" s="34"/>
      <c r="FB11" s="34"/>
      <c r="FC11" s="34"/>
      <c r="FD11" s="34"/>
      <c r="FE11" s="34"/>
      <c r="FF11" s="34"/>
      <c r="FG11" s="34"/>
      <c r="FH11" s="34"/>
      <c r="FI11" s="34"/>
      <c r="FJ11" s="34"/>
      <c r="FK11" s="34"/>
      <c r="FL11" s="34"/>
      <c r="FM11" s="34"/>
    </row>
    <row r="12" spans="1:271" s="26" customFormat="1" ht="13.5" customHeight="1">
      <c r="A12" s="571"/>
      <c r="B12" s="571"/>
      <c r="C12" s="571"/>
      <c r="D12" s="584"/>
      <c r="E12" s="585"/>
      <c r="F12" s="573"/>
      <c r="G12" s="424"/>
      <c r="H12" s="574"/>
      <c r="I12" s="574"/>
      <c r="J12" s="567"/>
      <c r="K12" s="567"/>
      <c r="L12" s="567"/>
      <c r="M12" s="574"/>
      <c r="N12" s="34"/>
      <c r="O12" s="34"/>
      <c r="P12" s="34"/>
      <c r="Q12" s="34"/>
      <c r="R12" s="34"/>
      <c r="S12" s="34"/>
      <c r="T12" s="34"/>
      <c r="U12" s="34"/>
      <c r="V12" s="34"/>
      <c r="W12" s="34"/>
      <c r="X12" s="34"/>
      <c r="Y12" s="34"/>
      <c r="Z12" s="34"/>
      <c r="AA12" s="34"/>
      <c r="AB12" s="34"/>
      <c r="AC12" s="34"/>
      <c r="AD12" s="34"/>
      <c r="AE12" s="34"/>
      <c r="AF12" s="34"/>
      <c r="AG12" s="34"/>
      <c r="AH12" s="34"/>
      <c r="AI12" s="34"/>
      <c r="AJ12" s="34"/>
      <c r="AK12" s="34"/>
      <c r="AL12" s="34"/>
      <c r="AM12" s="34"/>
      <c r="AN12" s="34"/>
      <c r="AO12" s="34"/>
      <c r="AP12" s="34"/>
      <c r="AQ12" s="34"/>
      <c r="AR12" s="34"/>
      <c r="AS12" s="34"/>
      <c r="AT12" s="34"/>
      <c r="AU12" s="34"/>
      <c r="AV12" s="34"/>
      <c r="AW12" s="34"/>
      <c r="AX12" s="34"/>
      <c r="AY12" s="34"/>
      <c r="AZ12" s="34"/>
      <c r="BA12" s="34"/>
      <c r="BB12" s="34"/>
      <c r="BC12" s="34"/>
      <c r="BD12" s="34"/>
      <c r="BE12" s="34"/>
      <c r="BF12" s="34"/>
      <c r="BG12" s="34"/>
      <c r="BH12" s="34"/>
      <c r="BI12" s="34"/>
      <c r="BJ12" s="34"/>
      <c r="BK12" s="34"/>
      <c r="BL12" s="34"/>
      <c r="BM12" s="34"/>
      <c r="BN12" s="34"/>
      <c r="BO12" s="34"/>
      <c r="BP12" s="34"/>
      <c r="BQ12" s="34"/>
      <c r="BR12" s="34"/>
      <c r="BS12" s="34"/>
      <c r="BT12" s="34"/>
      <c r="BU12" s="34"/>
      <c r="BV12" s="34"/>
      <c r="BW12" s="34"/>
      <c r="BX12" s="34"/>
      <c r="BY12" s="34"/>
      <c r="BZ12" s="34"/>
      <c r="CA12" s="34"/>
      <c r="CB12" s="34"/>
      <c r="CC12" s="34"/>
      <c r="CD12" s="34"/>
      <c r="CE12" s="34"/>
      <c r="CF12" s="34"/>
      <c r="CG12" s="34"/>
      <c r="CH12" s="34"/>
      <c r="CI12" s="34"/>
      <c r="CJ12" s="34"/>
      <c r="CK12" s="34"/>
      <c r="CL12" s="34"/>
      <c r="CM12" s="34"/>
      <c r="CN12" s="34"/>
      <c r="CO12" s="34"/>
      <c r="CP12" s="34"/>
      <c r="CQ12" s="34"/>
      <c r="CR12" s="34"/>
      <c r="CS12" s="34"/>
      <c r="CT12" s="34"/>
      <c r="CU12" s="34"/>
      <c r="CV12" s="34"/>
      <c r="CW12" s="34"/>
      <c r="CX12" s="34"/>
      <c r="CY12" s="34"/>
      <c r="CZ12" s="34"/>
      <c r="DA12" s="34"/>
      <c r="DB12" s="34"/>
      <c r="DC12" s="34"/>
      <c r="DD12" s="34"/>
      <c r="DE12" s="34"/>
      <c r="DF12" s="34"/>
      <c r="DG12" s="34"/>
      <c r="DH12" s="34"/>
      <c r="DI12" s="34"/>
      <c r="DJ12" s="34"/>
      <c r="DK12" s="34"/>
      <c r="DL12" s="34"/>
      <c r="DM12" s="34"/>
      <c r="DN12" s="34"/>
      <c r="DO12" s="34"/>
      <c r="DP12" s="34"/>
      <c r="DQ12" s="34"/>
      <c r="DR12" s="34"/>
      <c r="DS12" s="34"/>
      <c r="DT12" s="34"/>
      <c r="DU12" s="34"/>
      <c r="DV12" s="34"/>
      <c r="DW12" s="34"/>
      <c r="DX12" s="34"/>
      <c r="DY12" s="34"/>
      <c r="DZ12" s="34"/>
      <c r="EA12" s="34"/>
      <c r="EB12" s="34"/>
      <c r="EC12" s="34"/>
      <c r="ED12" s="34"/>
      <c r="EE12" s="34"/>
      <c r="EF12" s="34"/>
      <c r="EG12" s="34"/>
      <c r="EH12" s="34"/>
      <c r="EI12" s="34"/>
      <c r="EJ12" s="34"/>
      <c r="EK12" s="34"/>
      <c r="EL12" s="34"/>
      <c r="EM12" s="34"/>
      <c r="EN12" s="34"/>
      <c r="EO12" s="34"/>
      <c r="EP12" s="34"/>
      <c r="EQ12" s="34"/>
      <c r="ER12" s="34"/>
      <c r="ES12" s="34"/>
      <c r="ET12" s="34"/>
      <c r="EU12" s="34"/>
      <c r="EV12" s="34"/>
      <c r="EW12" s="34"/>
      <c r="EX12" s="34"/>
      <c r="EY12" s="34"/>
      <c r="EZ12" s="34"/>
      <c r="FA12" s="34"/>
      <c r="FB12" s="34"/>
      <c r="FC12" s="34"/>
      <c r="FD12" s="34"/>
      <c r="FE12" s="34"/>
      <c r="FF12" s="34"/>
      <c r="FG12" s="34"/>
      <c r="FH12" s="34"/>
      <c r="FI12" s="34"/>
      <c r="FJ12" s="34"/>
      <c r="FK12" s="34"/>
      <c r="FL12" s="34"/>
      <c r="FM12" s="34"/>
    </row>
    <row r="13" spans="1:271" s="26" customFormat="1" ht="13.5" customHeight="1">
      <c r="A13" s="571"/>
      <c r="B13" s="571"/>
      <c r="C13" s="571"/>
      <c r="D13" s="584"/>
      <c r="E13" s="585"/>
      <c r="F13" s="573"/>
      <c r="G13" s="424"/>
      <c r="H13" s="574"/>
      <c r="I13" s="574"/>
      <c r="J13" s="567"/>
      <c r="K13" s="567"/>
      <c r="L13" s="567"/>
      <c r="M13" s="574"/>
      <c r="N13" s="34"/>
      <c r="O13" s="34"/>
      <c r="P13" s="34"/>
      <c r="Q13" s="34"/>
      <c r="R13" s="34"/>
      <c r="S13" s="34"/>
      <c r="T13" s="34"/>
      <c r="U13" s="34"/>
      <c r="V13" s="34"/>
      <c r="W13" s="34"/>
      <c r="X13" s="34"/>
      <c r="Y13" s="34"/>
      <c r="Z13" s="34"/>
      <c r="AA13" s="34"/>
      <c r="AB13" s="34"/>
      <c r="AC13" s="34"/>
      <c r="AD13" s="34"/>
      <c r="AE13" s="34"/>
      <c r="AF13" s="34"/>
      <c r="AG13" s="34"/>
      <c r="AH13" s="34"/>
      <c r="AI13" s="34"/>
      <c r="AJ13" s="34"/>
      <c r="AK13" s="34"/>
      <c r="AL13" s="34"/>
      <c r="AM13" s="34"/>
      <c r="AN13" s="34"/>
      <c r="AO13" s="34"/>
      <c r="AP13" s="34"/>
      <c r="AQ13" s="34"/>
      <c r="AR13" s="34"/>
      <c r="AS13" s="34"/>
      <c r="AT13" s="34"/>
      <c r="AU13" s="34"/>
      <c r="AV13" s="34"/>
      <c r="AW13" s="34"/>
      <c r="AX13" s="34"/>
      <c r="AY13" s="34"/>
      <c r="AZ13" s="34"/>
      <c r="BA13" s="34"/>
      <c r="BB13" s="34"/>
      <c r="BC13" s="34"/>
      <c r="BD13" s="34"/>
      <c r="BE13" s="34"/>
      <c r="BF13" s="34"/>
      <c r="BG13" s="34"/>
      <c r="BH13" s="34"/>
      <c r="BI13" s="34"/>
      <c r="BJ13" s="34"/>
      <c r="BK13" s="34"/>
      <c r="BL13" s="34"/>
      <c r="BM13" s="34"/>
      <c r="BN13" s="34"/>
      <c r="BO13" s="34"/>
      <c r="BP13" s="34"/>
      <c r="BQ13" s="34"/>
      <c r="BR13" s="34"/>
      <c r="BS13" s="34"/>
      <c r="BT13" s="34"/>
      <c r="BU13" s="34"/>
      <c r="BV13" s="34"/>
      <c r="BW13" s="34"/>
      <c r="BX13" s="34"/>
      <c r="BY13" s="34"/>
      <c r="BZ13" s="34"/>
      <c r="CA13" s="34"/>
      <c r="CB13" s="34"/>
      <c r="CC13" s="34"/>
      <c r="CD13" s="34"/>
      <c r="CE13" s="34"/>
      <c r="CF13" s="34"/>
      <c r="CG13" s="34"/>
      <c r="CH13" s="34"/>
      <c r="CI13" s="34"/>
      <c r="CJ13" s="34"/>
      <c r="CK13" s="34"/>
      <c r="CL13" s="34"/>
      <c r="CM13" s="34"/>
      <c r="CN13" s="34"/>
      <c r="CO13" s="34"/>
      <c r="CP13" s="34"/>
      <c r="CQ13" s="34"/>
      <c r="CR13" s="34"/>
      <c r="CS13" s="34"/>
      <c r="CT13" s="34"/>
      <c r="CU13" s="34"/>
      <c r="CV13" s="34"/>
      <c r="CW13" s="34"/>
      <c r="CX13" s="34"/>
      <c r="CY13" s="34"/>
      <c r="CZ13" s="34"/>
      <c r="DA13" s="34"/>
      <c r="DB13" s="34"/>
      <c r="DC13" s="34"/>
      <c r="DD13" s="34"/>
      <c r="DE13" s="34"/>
      <c r="DF13" s="34"/>
      <c r="DG13" s="34"/>
      <c r="DH13" s="34"/>
      <c r="DI13" s="34"/>
      <c r="DJ13" s="34"/>
      <c r="DK13" s="34"/>
      <c r="DL13" s="34"/>
      <c r="DM13" s="34"/>
      <c r="DN13" s="34"/>
      <c r="DO13" s="34"/>
      <c r="DP13" s="34"/>
      <c r="DQ13" s="34"/>
      <c r="DR13" s="34"/>
      <c r="DS13" s="34"/>
      <c r="DT13" s="34"/>
      <c r="DU13" s="34"/>
      <c r="DV13" s="34"/>
      <c r="DW13" s="34"/>
      <c r="DX13" s="34"/>
      <c r="DY13" s="34"/>
      <c r="DZ13" s="34"/>
      <c r="EA13" s="34"/>
      <c r="EB13" s="34"/>
      <c r="EC13" s="34"/>
      <c r="ED13" s="34"/>
      <c r="EE13" s="34"/>
      <c r="EF13" s="34"/>
      <c r="EG13" s="34"/>
      <c r="EH13" s="34"/>
      <c r="EI13" s="34"/>
      <c r="EJ13" s="34"/>
      <c r="EK13" s="34"/>
      <c r="EL13" s="34"/>
      <c r="EM13" s="34"/>
      <c r="EN13" s="34"/>
      <c r="EO13" s="34"/>
      <c r="EP13" s="34"/>
      <c r="EQ13" s="34"/>
      <c r="ER13" s="34"/>
      <c r="ES13" s="34"/>
      <c r="ET13" s="34"/>
      <c r="EU13" s="34"/>
      <c r="EV13" s="34"/>
      <c r="EW13" s="34"/>
      <c r="EX13" s="34"/>
      <c r="EY13" s="34"/>
      <c r="EZ13" s="34"/>
      <c r="FA13" s="34"/>
      <c r="FB13" s="34"/>
      <c r="FC13" s="34"/>
      <c r="FD13" s="34"/>
      <c r="FE13" s="34"/>
      <c r="FF13" s="34"/>
      <c r="FG13" s="34"/>
      <c r="FH13" s="34"/>
      <c r="FI13" s="34"/>
      <c r="FJ13" s="34"/>
      <c r="FK13" s="34"/>
      <c r="FL13" s="34"/>
      <c r="FM13" s="34"/>
    </row>
    <row r="14" spans="1:271" s="26" customFormat="1" ht="13.5" customHeight="1">
      <c r="A14" s="571"/>
      <c r="B14" s="571"/>
      <c r="C14" s="571"/>
      <c r="D14" s="584"/>
      <c r="E14" s="585"/>
      <c r="F14" s="573"/>
      <c r="G14" s="424"/>
      <c r="H14" s="574"/>
      <c r="I14" s="574"/>
      <c r="J14" s="567"/>
      <c r="K14" s="567"/>
      <c r="L14" s="567"/>
      <c r="M14" s="574"/>
      <c r="N14" s="34"/>
      <c r="O14" s="34"/>
      <c r="P14" s="34"/>
      <c r="Q14" s="34"/>
      <c r="R14" s="34"/>
      <c r="S14" s="34"/>
      <c r="T14" s="34"/>
      <c r="U14" s="34"/>
      <c r="V14" s="34"/>
      <c r="W14" s="34"/>
      <c r="X14" s="34"/>
      <c r="Y14" s="34"/>
      <c r="Z14" s="34"/>
      <c r="AA14" s="34"/>
      <c r="AB14" s="34"/>
      <c r="AC14" s="34"/>
      <c r="AD14" s="34"/>
      <c r="AE14" s="34"/>
      <c r="AF14" s="34"/>
      <c r="AG14" s="34"/>
      <c r="AH14" s="34"/>
      <c r="AI14" s="34"/>
      <c r="AJ14" s="34"/>
      <c r="AK14" s="34"/>
      <c r="AL14" s="34"/>
      <c r="AM14" s="34"/>
      <c r="AN14" s="34"/>
      <c r="AO14" s="34"/>
      <c r="AP14" s="34"/>
      <c r="AQ14" s="34"/>
      <c r="AR14" s="34"/>
      <c r="AS14" s="34"/>
      <c r="AT14" s="34"/>
      <c r="AU14" s="34"/>
      <c r="AV14" s="34"/>
      <c r="AW14" s="34"/>
      <c r="AX14" s="34"/>
      <c r="AY14" s="34"/>
      <c r="AZ14" s="34"/>
      <c r="BA14" s="34"/>
      <c r="BB14" s="34"/>
      <c r="BC14" s="34"/>
      <c r="BD14" s="34"/>
      <c r="BE14" s="34"/>
      <c r="BF14" s="34"/>
      <c r="BG14" s="34"/>
      <c r="BH14" s="34"/>
      <c r="BI14" s="34"/>
      <c r="BJ14" s="34"/>
      <c r="BK14" s="34"/>
      <c r="BL14" s="34"/>
      <c r="BM14" s="34"/>
      <c r="BN14" s="34"/>
      <c r="BO14" s="34"/>
      <c r="BP14" s="34"/>
      <c r="BQ14" s="34"/>
      <c r="BR14" s="34"/>
      <c r="BS14" s="34"/>
      <c r="BT14" s="34"/>
      <c r="BU14" s="34"/>
      <c r="BV14" s="34"/>
      <c r="BW14" s="34"/>
      <c r="BX14" s="34"/>
      <c r="BY14" s="34"/>
      <c r="BZ14" s="34"/>
      <c r="CA14" s="34"/>
      <c r="CB14" s="34"/>
      <c r="CC14" s="34"/>
      <c r="CD14" s="34"/>
      <c r="CE14" s="34"/>
      <c r="CF14" s="34"/>
      <c r="CG14" s="34"/>
      <c r="CH14" s="34"/>
      <c r="CI14" s="34"/>
      <c r="CJ14" s="34"/>
      <c r="CK14" s="34"/>
      <c r="CL14" s="34"/>
      <c r="CM14" s="34"/>
      <c r="CN14" s="34"/>
      <c r="CO14" s="34"/>
      <c r="CP14" s="34"/>
      <c r="CQ14" s="34"/>
      <c r="CR14" s="34"/>
      <c r="CS14" s="34"/>
      <c r="CT14" s="34"/>
      <c r="CU14" s="34"/>
      <c r="CV14" s="34"/>
      <c r="CW14" s="34"/>
      <c r="CX14" s="34"/>
      <c r="CY14" s="34"/>
      <c r="CZ14" s="34"/>
      <c r="DA14" s="34"/>
      <c r="DB14" s="34"/>
      <c r="DC14" s="34"/>
      <c r="DD14" s="34"/>
      <c r="DE14" s="34"/>
      <c r="DF14" s="34"/>
      <c r="DG14" s="34"/>
      <c r="DH14" s="34"/>
      <c r="DI14" s="34"/>
      <c r="DJ14" s="34"/>
      <c r="DK14" s="34"/>
      <c r="DL14" s="34"/>
      <c r="DM14" s="34"/>
      <c r="DN14" s="34"/>
      <c r="DO14" s="34"/>
      <c r="DP14" s="34"/>
      <c r="DQ14" s="34"/>
      <c r="DR14" s="34"/>
      <c r="DS14" s="34"/>
      <c r="DT14" s="34"/>
      <c r="DU14" s="34"/>
      <c r="DV14" s="34"/>
      <c r="DW14" s="34"/>
      <c r="DX14" s="34"/>
      <c r="DY14" s="34"/>
      <c r="DZ14" s="34"/>
      <c r="EA14" s="34"/>
      <c r="EB14" s="34"/>
      <c r="EC14" s="34"/>
      <c r="ED14" s="34"/>
      <c r="EE14" s="34"/>
      <c r="EF14" s="34"/>
      <c r="EG14" s="34"/>
      <c r="EH14" s="34"/>
      <c r="EI14" s="34"/>
      <c r="EJ14" s="34"/>
      <c r="EK14" s="34"/>
      <c r="EL14" s="34"/>
      <c r="EM14" s="34"/>
      <c r="EN14" s="34"/>
      <c r="EO14" s="34"/>
      <c r="EP14" s="34"/>
      <c r="EQ14" s="34"/>
      <c r="ER14" s="34"/>
      <c r="ES14" s="34"/>
      <c r="ET14" s="34"/>
      <c r="EU14" s="34"/>
      <c r="EV14" s="34"/>
      <c r="EW14" s="34"/>
      <c r="EX14" s="34"/>
      <c r="EY14" s="34"/>
      <c r="EZ14" s="34"/>
      <c r="FA14" s="34"/>
      <c r="FB14" s="34"/>
      <c r="FC14" s="34"/>
      <c r="FD14" s="34"/>
      <c r="FE14" s="34"/>
      <c r="FF14" s="34"/>
      <c r="FG14" s="34"/>
      <c r="FH14" s="34"/>
      <c r="FI14" s="34"/>
      <c r="FJ14" s="34"/>
      <c r="FK14" s="34"/>
      <c r="FL14" s="34"/>
      <c r="FM14" s="34"/>
    </row>
    <row r="15" spans="1:271" s="26" customFormat="1" ht="13.5" customHeight="1">
      <c r="A15" s="571"/>
      <c r="B15" s="571"/>
      <c r="C15" s="571"/>
      <c r="D15" s="584"/>
      <c r="E15" s="585"/>
      <c r="F15" s="573"/>
      <c r="G15" s="424"/>
      <c r="H15" s="574"/>
      <c r="I15" s="574"/>
      <c r="J15" s="567"/>
      <c r="K15" s="567"/>
      <c r="L15" s="567"/>
      <c r="M15" s="574"/>
      <c r="N15" s="34"/>
      <c r="O15" s="34"/>
      <c r="P15" s="34"/>
      <c r="Q15" s="34"/>
      <c r="R15" s="34"/>
      <c r="S15" s="34"/>
      <c r="T15" s="34"/>
      <c r="U15" s="34"/>
      <c r="V15" s="34"/>
      <c r="W15" s="34"/>
      <c r="X15" s="34"/>
      <c r="Y15" s="34"/>
      <c r="Z15" s="34"/>
      <c r="AA15" s="34"/>
      <c r="AB15" s="34"/>
      <c r="AC15" s="34"/>
      <c r="AD15" s="34"/>
      <c r="AE15" s="34"/>
      <c r="AF15" s="34"/>
      <c r="AG15" s="34"/>
      <c r="AH15" s="34"/>
      <c r="AI15" s="34"/>
      <c r="AJ15" s="34"/>
      <c r="AK15" s="34"/>
      <c r="AL15" s="34"/>
      <c r="AM15" s="34"/>
      <c r="AN15" s="34"/>
      <c r="AO15" s="34"/>
      <c r="AP15" s="34"/>
      <c r="AQ15" s="34"/>
      <c r="AR15" s="34"/>
      <c r="AS15" s="34"/>
      <c r="AT15" s="34"/>
      <c r="AU15" s="34"/>
      <c r="AV15" s="34"/>
      <c r="AW15" s="34"/>
      <c r="AX15" s="34"/>
      <c r="AY15" s="34"/>
      <c r="AZ15" s="34"/>
      <c r="BA15" s="34"/>
      <c r="BB15" s="34"/>
      <c r="BC15" s="34"/>
      <c r="BD15" s="34"/>
      <c r="BE15" s="34"/>
      <c r="BF15" s="34"/>
      <c r="BG15" s="34"/>
      <c r="BH15" s="34"/>
      <c r="BI15" s="34"/>
      <c r="BJ15" s="34"/>
      <c r="BK15" s="34"/>
      <c r="BL15" s="34"/>
      <c r="BM15" s="34"/>
      <c r="BN15" s="34"/>
      <c r="BO15" s="34"/>
      <c r="BP15" s="34"/>
      <c r="BQ15" s="34"/>
      <c r="BR15" s="34"/>
      <c r="BS15" s="34"/>
      <c r="BT15" s="34"/>
      <c r="BU15" s="34"/>
      <c r="BV15" s="34"/>
      <c r="BW15" s="34"/>
      <c r="BX15" s="34"/>
      <c r="BY15" s="34"/>
      <c r="BZ15" s="34"/>
      <c r="CA15" s="34"/>
      <c r="CB15" s="34"/>
      <c r="CC15" s="34"/>
      <c r="CD15" s="34"/>
      <c r="CE15" s="34"/>
      <c r="CF15" s="34"/>
      <c r="CG15" s="34"/>
      <c r="CH15" s="34"/>
      <c r="CI15" s="34"/>
      <c r="CJ15" s="34"/>
      <c r="CK15" s="34"/>
      <c r="CL15" s="34"/>
      <c r="CM15" s="34"/>
      <c r="CN15" s="34"/>
      <c r="CO15" s="34"/>
      <c r="CP15" s="34"/>
      <c r="CQ15" s="34"/>
      <c r="CR15" s="34"/>
      <c r="CS15" s="34"/>
      <c r="CT15" s="34"/>
      <c r="CU15" s="34"/>
      <c r="CV15" s="34"/>
      <c r="CW15" s="34"/>
      <c r="CX15" s="34"/>
      <c r="CY15" s="34"/>
      <c r="CZ15" s="34"/>
      <c r="DA15" s="34"/>
      <c r="DB15" s="34"/>
      <c r="DC15" s="34"/>
      <c r="DD15" s="34"/>
      <c r="DE15" s="34"/>
      <c r="DF15" s="34"/>
      <c r="DG15" s="34"/>
      <c r="DH15" s="34"/>
      <c r="DI15" s="34"/>
      <c r="DJ15" s="34"/>
      <c r="DK15" s="34"/>
      <c r="DL15" s="34"/>
      <c r="DM15" s="34"/>
      <c r="DN15" s="34"/>
      <c r="DO15" s="34"/>
      <c r="DP15" s="34"/>
      <c r="DQ15" s="34"/>
      <c r="DR15" s="34"/>
      <c r="DS15" s="34"/>
      <c r="DT15" s="34"/>
      <c r="DU15" s="34"/>
      <c r="DV15" s="34"/>
      <c r="DW15" s="34"/>
      <c r="DX15" s="34"/>
      <c r="DY15" s="34"/>
      <c r="DZ15" s="34"/>
      <c r="EA15" s="34"/>
      <c r="EB15" s="34"/>
      <c r="EC15" s="34"/>
      <c r="ED15" s="34"/>
      <c r="EE15" s="34"/>
      <c r="EF15" s="34"/>
      <c r="EG15" s="34"/>
      <c r="EH15" s="34"/>
      <c r="EI15" s="34"/>
      <c r="EJ15" s="34"/>
      <c r="EK15" s="34"/>
      <c r="EL15" s="34"/>
      <c r="EM15" s="34"/>
      <c r="EN15" s="34"/>
      <c r="EO15" s="34"/>
      <c r="EP15" s="34"/>
      <c r="EQ15" s="34"/>
      <c r="ER15" s="34"/>
      <c r="ES15" s="34"/>
      <c r="ET15" s="34"/>
      <c r="EU15" s="34"/>
      <c r="EV15" s="34"/>
      <c r="EW15" s="34"/>
      <c r="EX15" s="34"/>
      <c r="EY15" s="34"/>
      <c r="EZ15" s="34"/>
      <c r="FA15" s="34"/>
      <c r="FB15" s="34"/>
      <c r="FC15" s="34"/>
      <c r="FD15" s="34"/>
      <c r="FE15" s="34"/>
      <c r="FF15" s="34"/>
      <c r="FG15" s="34"/>
      <c r="FH15" s="34"/>
      <c r="FI15" s="34"/>
      <c r="FJ15" s="34"/>
      <c r="FK15" s="34"/>
      <c r="FL15" s="34"/>
      <c r="FM15" s="34"/>
    </row>
    <row r="16" spans="1:271" s="26" customFormat="1" ht="13.5" customHeight="1">
      <c r="A16" s="571"/>
      <c r="B16" s="571"/>
      <c r="C16" s="571"/>
      <c r="D16" s="584"/>
      <c r="E16" s="585"/>
      <c r="F16" s="573"/>
      <c r="G16" s="424"/>
      <c r="H16" s="574"/>
      <c r="I16" s="574"/>
      <c r="J16" s="567"/>
      <c r="K16" s="567"/>
      <c r="L16" s="567"/>
      <c r="M16" s="574"/>
      <c r="N16" s="34"/>
      <c r="O16" s="34"/>
      <c r="P16" s="34"/>
      <c r="Q16" s="34"/>
      <c r="R16" s="34"/>
      <c r="S16" s="34"/>
      <c r="T16" s="34"/>
      <c r="U16" s="34"/>
      <c r="V16" s="34"/>
      <c r="W16" s="34"/>
      <c r="X16" s="34"/>
      <c r="Y16" s="34"/>
      <c r="Z16" s="34"/>
      <c r="AA16" s="34"/>
      <c r="AB16" s="34"/>
      <c r="AC16" s="34"/>
      <c r="AD16" s="34"/>
      <c r="AE16" s="34"/>
      <c r="AF16" s="34"/>
      <c r="AG16" s="34"/>
      <c r="AH16" s="34"/>
      <c r="AI16" s="34"/>
      <c r="AJ16" s="34"/>
      <c r="AK16" s="34"/>
      <c r="AL16" s="34"/>
      <c r="AM16" s="34"/>
      <c r="AN16" s="34"/>
      <c r="AO16" s="34"/>
      <c r="AP16" s="34"/>
      <c r="AQ16" s="34"/>
      <c r="AR16" s="34"/>
      <c r="AS16" s="34"/>
      <c r="AT16" s="34"/>
      <c r="AU16" s="34"/>
      <c r="AV16" s="34"/>
      <c r="AW16" s="34"/>
      <c r="AX16" s="34"/>
      <c r="AY16" s="34"/>
      <c r="AZ16" s="34"/>
      <c r="BA16" s="34"/>
      <c r="BB16" s="34"/>
      <c r="BC16" s="34"/>
      <c r="BD16" s="34"/>
      <c r="BE16" s="34"/>
      <c r="BF16" s="34"/>
      <c r="BG16" s="34"/>
      <c r="BH16" s="34"/>
      <c r="BI16" s="34"/>
      <c r="BJ16" s="34"/>
      <c r="BK16" s="34"/>
      <c r="BL16" s="34"/>
      <c r="BM16" s="34"/>
      <c r="BN16" s="34"/>
      <c r="BO16" s="34"/>
      <c r="BP16" s="34"/>
      <c r="BQ16" s="34"/>
      <c r="BR16" s="34"/>
      <c r="BS16" s="34"/>
      <c r="BT16" s="34"/>
      <c r="BU16" s="34"/>
      <c r="BV16" s="34"/>
      <c r="BW16" s="34"/>
      <c r="BX16" s="34"/>
      <c r="BY16" s="34"/>
      <c r="BZ16" s="34"/>
      <c r="CA16" s="34"/>
      <c r="CB16" s="34"/>
      <c r="CC16" s="34"/>
      <c r="CD16" s="34"/>
      <c r="CE16" s="34"/>
      <c r="CF16" s="34"/>
      <c r="CG16" s="34"/>
      <c r="CH16" s="34"/>
      <c r="CI16" s="34"/>
      <c r="CJ16" s="34"/>
      <c r="CK16" s="34"/>
      <c r="CL16" s="34"/>
      <c r="CM16" s="34"/>
      <c r="CN16" s="34"/>
      <c r="CO16" s="34"/>
      <c r="CP16" s="34"/>
      <c r="CQ16" s="34"/>
      <c r="CR16" s="34"/>
      <c r="CS16" s="34"/>
      <c r="CT16" s="34"/>
      <c r="CU16" s="34"/>
      <c r="CV16" s="34"/>
      <c r="CW16" s="34"/>
      <c r="CX16" s="34"/>
      <c r="CY16" s="34"/>
      <c r="CZ16" s="34"/>
      <c r="DA16" s="34"/>
      <c r="DB16" s="34"/>
      <c r="DC16" s="34"/>
      <c r="DD16" s="34"/>
      <c r="DE16" s="34"/>
      <c r="DF16" s="34"/>
      <c r="DG16" s="34"/>
      <c r="DH16" s="34"/>
      <c r="DI16" s="34"/>
      <c r="DJ16" s="34"/>
      <c r="DK16" s="34"/>
      <c r="DL16" s="34"/>
      <c r="DM16" s="34"/>
      <c r="DN16" s="34"/>
      <c r="DO16" s="34"/>
      <c r="DP16" s="34"/>
      <c r="DQ16" s="34"/>
      <c r="DR16" s="34"/>
      <c r="DS16" s="34"/>
      <c r="DT16" s="34"/>
      <c r="DU16" s="34"/>
      <c r="DV16" s="34"/>
      <c r="DW16" s="34"/>
      <c r="DX16" s="34"/>
      <c r="DY16" s="34"/>
      <c r="DZ16" s="34"/>
      <c r="EA16" s="34"/>
      <c r="EB16" s="34"/>
      <c r="EC16" s="34"/>
      <c r="ED16" s="34"/>
      <c r="EE16" s="34"/>
      <c r="EF16" s="34"/>
      <c r="EG16" s="34"/>
      <c r="EH16" s="34"/>
      <c r="EI16" s="34"/>
      <c r="EJ16" s="34"/>
      <c r="EK16" s="34"/>
      <c r="EL16" s="34"/>
      <c r="EM16" s="34"/>
      <c r="EN16" s="34"/>
      <c r="EO16" s="34"/>
      <c r="EP16" s="34"/>
      <c r="EQ16" s="34"/>
      <c r="ER16" s="34"/>
      <c r="ES16" s="34"/>
      <c r="ET16" s="34"/>
      <c r="EU16" s="34"/>
      <c r="EV16" s="34"/>
      <c r="EW16" s="34"/>
      <c r="EX16" s="34"/>
      <c r="EY16" s="34"/>
      <c r="EZ16" s="34"/>
      <c r="FA16" s="34"/>
      <c r="FB16" s="34"/>
      <c r="FC16" s="34"/>
      <c r="FD16" s="34"/>
      <c r="FE16" s="34"/>
      <c r="FF16" s="34"/>
      <c r="FG16" s="34"/>
      <c r="FH16" s="34"/>
      <c r="FI16" s="34"/>
      <c r="FJ16" s="34"/>
      <c r="FK16" s="34"/>
      <c r="FL16" s="34"/>
      <c r="FM16" s="34"/>
    </row>
    <row r="17" spans="1:169" s="26" customFormat="1" ht="13.5" customHeight="1">
      <c r="A17" s="571"/>
      <c r="B17" s="571"/>
      <c r="C17" s="571"/>
      <c r="D17" s="584"/>
      <c r="E17" s="585"/>
      <c r="F17" s="573"/>
      <c r="G17" s="424"/>
      <c r="H17" s="574"/>
      <c r="I17" s="574"/>
      <c r="J17" s="567"/>
      <c r="K17" s="567"/>
      <c r="L17" s="567"/>
      <c r="M17" s="574"/>
      <c r="N17" s="34"/>
      <c r="O17" s="34"/>
      <c r="P17" s="34"/>
      <c r="Q17" s="34"/>
      <c r="R17" s="34"/>
      <c r="S17" s="34"/>
      <c r="T17" s="34"/>
      <c r="U17" s="34"/>
      <c r="V17" s="34"/>
      <c r="W17" s="34"/>
      <c r="X17" s="34"/>
      <c r="Y17" s="34"/>
      <c r="Z17" s="34"/>
      <c r="AA17" s="34"/>
      <c r="AB17" s="34"/>
      <c r="AC17" s="34"/>
      <c r="AD17" s="34"/>
      <c r="AE17" s="34"/>
      <c r="AF17" s="34"/>
      <c r="AG17" s="34"/>
      <c r="AH17" s="34"/>
      <c r="AI17" s="34"/>
      <c r="AJ17" s="34"/>
      <c r="AK17" s="34"/>
      <c r="AL17" s="34"/>
      <c r="AM17" s="34"/>
      <c r="AN17" s="34"/>
      <c r="AO17" s="34"/>
      <c r="AP17" s="34"/>
      <c r="AQ17" s="34"/>
      <c r="AR17" s="34"/>
      <c r="AS17" s="34"/>
      <c r="AT17" s="34"/>
      <c r="AU17" s="34"/>
      <c r="AV17" s="34"/>
      <c r="AW17" s="34"/>
      <c r="AX17" s="34"/>
      <c r="AY17" s="34"/>
      <c r="AZ17" s="34"/>
      <c r="BA17" s="34"/>
      <c r="BB17" s="34"/>
      <c r="BC17" s="34"/>
      <c r="BD17" s="34"/>
      <c r="BE17" s="34"/>
      <c r="BF17" s="34"/>
      <c r="BG17" s="34"/>
      <c r="BH17" s="34"/>
      <c r="BI17" s="34"/>
      <c r="BJ17" s="34"/>
      <c r="BK17" s="34"/>
      <c r="BL17" s="34"/>
      <c r="BM17" s="34"/>
      <c r="BN17" s="34"/>
      <c r="BO17" s="34"/>
      <c r="BP17" s="34"/>
      <c r="BQ17" s="34"/>
      <c r="BR17" s="34"/>
      <c r="BS17" s="34"/>
      <c r="BT17" s="34"/>
      <c r="BU17" s="34"/>
      <c r="BV17" s="34"/>
      <c r="BW17" s="34"/>
      <c r="BX17" s="34"/>
      <c r="BY17" s="34"/>
      <c r="BZ17" s="34"/>
      <c r="CA17" s="34"/>
      <c r="CB17" s="34"/>
      <c r="CC17" s="34"/>
      <c r="CD17" s="34"/>
      <c r="CE17" s="34"/>
      <c r="CF17" s="34"/>
      <c r="CG17" s="34"/>
      <c r="CH17" s="34"/>
      <c r="CI17" s="34"/>
      <c r="CJ17" s="34"/>
      <c r="CK17" s="34"/>
      <c r="CL17" s="34"/>
      <c r="CM17" s="34"/>
      <c r="CN17" s="34"/>
      <c r="CO17" s="34"/>
      <c r="CP17" s="34"/>
      <c r="CQ17" s="34"/>
      <c r="CR17" s="34"/>
      <c r="CS17" s="34"/>
      <c r="CT17" s="34"/>
      <c r="CU17" s="34"/>
      <c r="CV17" s="34"/>
      <c r="CW17" s="34"/>
      <c r="CX17" s="34"/>
      <c r="CY17" s="34"/>
      <c r="CZ17" s="34"/>
      <c r="DA17" s="34"/>
      <c r="DB17" s="34"/>
      <c r="DC17" s="34"/>
      <c r="DD17" s="34"/>
      <c r="DE17" s="34"/>
      <c r="DF17" s="34"/>
      <c r="DG17" s="34"/>
      <c r="DH17" s="34"/>
      <c r="DI17" s="34"/>
      <c r="DJ17" s="34"/>
      <c r="DK17" s="34"/>
      <c r="DL17" s="34"/>
      <c r="DM17" s="34"/>
      <c r="DN17" s="34"/>
      <c r="DO17" s="34"/>
      <c r="DP17" s="34"/>
      <c r="DQ17" s="34"/>
      <c r="DR17" s="34"/>
      <c r="DS17" s="34"/>
      <c r="DT17" s="34"/>
      <c r="DU17" s="34"/>
      <c r="DV17" s="34"/>
      <c r="DW17" s="34"/>
      <c r="DX17" s="34"/>
      <c r="DY17" s="34"/>
      <c r="DZ17" s="34"/>
      <c r="EA17" s="34"/>
      <c r="EB17" s="34"/>
      <c r="EC17" s="34"/>
      <c r="ED17" s="34"/>
      <c r="EE17" s="34"/>
      <c r="EF17" s="34"/>
      <c r="EG17" s="34"/>
      <c r="EH17" s="34"/>
      <c r="EI17" s="34"/>
      <c r="EJ17" s="34"/>
      <c r="EK17" s="34"/>
      <c r="EL17" s="34"/>
      <c r="EM17" s="34"/>
      <c r="EN17" s="34"/>
      <c r="EO17" s="34"/>
      <c r="EP17" s="34"/>
      <c r="EQ17" s="34"/>
      <c r="ER17" s="34"/>
      <c r="ES17" s="34"/>
      <c r="ET17" s="34"/>
      <c r="EU17" s="34"/>
      <c r="EV17" s="34"/>
      <c r="EW17" s="34"/>
      <c r="EX17" s="34"/>
      <c r="EY17" s="34"/>
      <c r="EZ17" s="34"/>
      <c r="FA17" s="34"/>
      <c r="FB17" s="34"/>
      <c r="FC17" s="34"/>
      <c r="FD17" s="34"/>
      <c r="FE17" s="34"/>
      <c r="FF17" s="34"/>
      <c r="FG17" s="34"/>
      <c r="FH17" s="34"/>
      <c r="FI17" s="34"/>
      <c r="FJ17" s="34"/>
      <c r="FK17" s="34"/>
      <c r="FL17" s="34"/>
      <c r="FM17" s="34"/>
    </row>
    <row r="18" spans="1:169" s="26" customFormat="1" ht="13.5" customHeight="1">
      <c r="A18" s="571"/>
      <c r="B18" s="571"/>
      <c r="C18" s="571"/>
      <c r="D18" s="584"/>
      <c r="E18" s="585"/>
      <c r="F18" s="573"/>
      <c r="G18" s="424"/>
      <c r="H18" s="574"/>
      <c r="I18" s="574"/>
      <c r="J18" s="567"/>
      <c r="K18" s="567"/>
      <c r="L18" s="567"/>
      <c r="M18" s="574"/>
      <c r="N18" s="34"/>
      <c r="O18" s="34"/>
      <c r="P18" s="34"/>
      <c r="Q18" s="34"/>
      <c r="R18" s="34"/>
      <c r="S18" s="34"/>
      <c r="T18" s="34"/>
      <c r="U18" s="34"/>
      <c r="V18" s="34"/>
      <c r="W18" s="34"/>
      <c r="X18" s="34"/>
      <c r="Y18" s="34"/>
      <c r="Z18" s="34"/>
      <c r="AA18" s="34"/>
      <c r="AB18" s="34"/>
      <c r="AC18" s="34"/>
      <c r="AD18" s="34"/>
      <c r="AE18" s="34"/>
      <c r="AF18" s="34"/>
      <c r="AG18" s="34"/>
      <c r="AH18" s="34"/>
      <c r="AI18" s="34"/>
      <c r="AJ18" s="34"/>
      <c r="AK18" s="34"/>
      <c r="AL18" s="34"/>
      <c r="AM18" s="34"/>
      <c r="AN18" s="34"/>
      <c r="AO18" s="34"/>
      <c r="AP18" s="34"/>
      <c r="AQ18" s="34"/>
      <c r="AR18" s="34"/>
      <c r="AS18" s="34"/>
      <c r="AT18" s="34"/>
      <c r="AU18" s="34"/>
      <c r="AV18" s="34"/>
      <c r="AW18" s="34"/>
      <c r="AX18" s="34"/>
      <c r="AY18" s="34"/>
      <c r="AZ18" s="34"/>
      <c r="BA18" s="34"/>
      <c r="BB18" s="34"/>
      <c r="BC18" s="34"/>
      <c r="BD18" s="34"/>
      <c r="BE18" s="34"/>
      <c r="BF18" s="34"/>
      <c r="BG18" s="34"/>
      <c r="BH18" s="34"/>
      <c r="BI18" s="34"/>
      <c r="BJ18" s="34"/>
      <c r="BK18" s="34"/>
      <c r="BL18" s="34"/>
      <c r="BM18" s="34"/>
      <c r="BN18" s="34"/>
      <c r="BO18" s="34"/>
      <c r="BP18" s="34"/>
      <c r="BQ18" s="34"/>
      <c r="BR18" s="34"/>
      <c r="BS18" s="34"/>
      <c r="BT18" s="34"/>
      <c r="BU18" s="34"/>
      <c r="BV18" s="34"/>
      <c r="BW18" s="34"/>
      <c r="BX18" s="34"/>
      <c r="BY18" s="34"/>
      <c r="BZ18" s="34"/>
      <c r="CA18" s="34"/>
      <c r="CB18" s="34"/>
      <c r="CC18" s="34"/>
      <c r="CD18" s="34"/>
      <c r="CE18" s="34"/>
      <c r="CF18" s="34"/>
      <c r="CG18" s="34"/>
      <c r="CH18" s="34"/>
      <c r="CI18" s="34"/>
      <c r="CJ18" s="34"/>
      <c r="CK18" s="34"/>
      <c r="CL18" s="34"/>
      <c r="CM18" s="34"/>
      <c r="CN18" s="34"/>
      <c r="CO18" s="34"/>
      <c r="CP18" s="34"/>
      <c r="CQ18" s="34"/>
      <c r="CR18" s="34"/>
      <c r="CS18" s="34"/>
      <c r="CT18" s="34"/>
      <c r="CU18" s="34"/>
      <c r="CV18" s="34"/>
      <c r="CW18" s="34"/>
      <c r="CX18" s="34"/>
      <c r="CY18" s="34"/>
      <c r="CZ18" s="34"/>
      <c r="DA18" s="34"/>
      <c r="DB18" s="34"/>
      <c r="DC18" s="34"/>
      <c r="DD18" s="34"/>
      <c r="DE18" s="34"/>
      <c r="DF18" s="34"/>
      <c r="DG18" s="34"/>
      <c r="DH18" s="34"/>
      <c r="DI18" s="34"/>
      <c r="DJ18" s="34"/>
      <c r="DK18" s="34"/>
      <c r="DL18" s="34"/>
      <c r="DM18" s="34"/>
      <c r="DN18" s="34"/>
      <c r="DO18" s="34"/>
      <c r="DP18" s="34"/>
      <c r="DQ18" s="34"/>
      <c r="DR18" s="34"/>
      <c r="DS18" s="34"/>
      <c r="DT18" s="34"/>
      <c r="DU18" s="34"/>
      <c r="DV18" s="34"/>
      <c r="DW18" s="34"/>
      <c r="DX18" s="34"/>
      <c r="DY18" s="34"/>
      <c r="DZ18" s="34"/>
      <c r="EA18" s="34"/>
      <c r="EB18" s="34"/>
      <c r="EC18" s="34"/>
      <c r="ED18" s="34"/>
      <c r="EE18" s="34"/>
      <c r="EF18" s="34"/>
      <c r="EG18" s="34"/>
      <c r="EH18" s="34"/>
      <c r="EI18" s="34"/>
      <c r="EJ18" s="34"/>
      <c r="EK18" s="34"/>
      <c r="EL18" s="34"/>
      <c r="EM18" s="34"/>
      <c r="EN18" s="34"/>
      <c r="EO18" s="34"/>
      <c r="EP18" s="34"/>
      <c r="EQ18" s="34"/>
      <c r="ER18" s="34"/>
      <c r="ES18" s="34"/>
      <c r="ET18" s="34"/>
      <c r="EU18" s="34"/>
      <c r="EV18" s="34"/>
      <c r="EW18" s="34"/>
      <c r="EX18" s="34"/>
      <c r="EY18" s="34"/>
      <c r="EZ18" s="34"/>
      <c r="FA18" s="34"/>
      <c r="FB18" s="34"/>
      <c r="FC18" s="34"/>
      <c r="FD18" s="34"/>
      <c r="FE18" s="34"/>
      <c r="FF18" s="34"/>
      <c r="FG18" s="34"/>
      <c r="FH18" s="34"/>
      <c r="FI18" s="34"/>
      <c r="FJ18" s="34"/>
      <c r="FK18" s="34"/>
      <c r="FL18" s="34"/>
      <c r="FM18" s="34"/>
    </row>
    <row r="19" spans="1:169" s="26" customFormat="1" ht="21.75" customHeight="1">
      <c r="A19" s="571"/>
      <c r="B19" s="571"/>
      <c r="C19" s="571"/>
      <c r="D19" s="584"/>
      <c r="E19" s="585"/>
      <c r="F19" s="573"/>
      <c r="G19" s="424"/>
      <c r="H19" s="574"/>
      <c r="I19" s="574"/>
      <c r="J19" s="567"/>
      <c r="K19" s="567"/>
      <c r="L19" s="567"/>
      <c r="M19" s="574"/>
      <c r="N19" s="34"/>
      <c r="O19" s="34"/>
      <c r="P19" s="34"/>
      <c r="Q19" s="34"/>
      <c r="R19" s="34"/>
      <c r="S19" s="34"/>
      <c r="T19" s="34"/>
      <c r="U19" s="34"/>
      <c r="V19" s="34"/>
      <c r="W19" s="34"/>
      <c r="X19" s="34"/>
      <c r="Y19" s="34"/>
      <c r="Z19" s="34"/>
      <c r="AA19" s="34"/>
      <c r="AB19" s="34"/>
      <c r="AC19" s="34"/>
      <c r="AD19" s="34"/>
      <c r="AE19" s="34"/>
      <c r="AF19" s="34"/>
      <c r="AG19" s="34"/>
      <c r="AH19" s="34"/>
      <c r="AI19" s="34"/>
      <c r="AJ19" s="34"/>
      <c r="AK19" s="34"/>
      <c r="AL19" s="34"/>
      <c r="AM19" s="34"/>
      <c r="AN19" s="34"/>
      <c r="AO19" s="34"/>
      <c r="AP19" s="34"/>
      <c r="AQ19" s="34"/>
      <c r="AR19" s="34"/>
      <c r="AS19" s="34"/>
      <c r="AT19" s="34"/>
      <c r="AU19" s="34"/>
      <c r="AV19" s="34"/>
      <c r="AW19" s="34"/>
      <c r="AX19" s="34"/>
      <c r="AY19" s="34"/>
      <c r="AZ19" s="34"/>
      <c r="BA19" s="34"/>
      <c r="BB19" s="34"/>
      <c r="BC19" s="34"/>
      <c r="BD19" s="34"/>
      <c r="BE19" s="34"/>
      <c r="BF19" s="34"/>
      <c r="BG19" s="34"/>
      <c r="BH19" s="34"/>
      <c r="BI19" s="34"/>
      <c r="BJ19" s="34"/>
      <c r="BK19" s="34"/>
      <c r="BL19" s="34"/>
      <c r="BM19" s="34"/>
      <c r="BN19" s="34"/>
      <c r="BO19" s="34"/>
      <c r="BP19" s="34"/>
      <c r="BQ19" s="34"/>
      <c r="BR19" s="34"/>
      <c r="BS19" s="34"/>
      <c r="BT19" s="34"/>
      <c r="BU19" s="34"/>
      <c r="BV19" s="34"/>
      <c r="BW19" s="34"/>
      <c r="BX19" s="34"/>
      <c r="BY19" s="34"/>
      <c r="BZ19" s="34"/>
      <c r="CA19" s="34"/>
      <c r="CB19" s="34"/>
      <c r="CC19" s="34"/>
      <c r="CD19" s="34"/>
      <c r="CE19" s="34"/>
      <c r="CF19" s="34"/>
      <c r="CG19" s="34"/>
      <c r="CH19" s="34"/>
      <c r="CI19" s="34"/>
      <c r="CJ19" s="34"/>
      <c r="CK19" s="34"/>
      <c r="CL19" s="34"/>
      <c r="CM19" s="34"/>
      <c r="CN19" s="34"/>
      <c r="CO19" s="34"/>
      <c r="CP19" s="34"/>
      <c r="CQ19" s="34"/>
      <c r="CR19" s="34"/>
      <c r="CS19" s="34"/>
      <c r="CT19" s="34"/>
      <c r="CU19" s="34"/>
      <c r="CV19" s="34"/>
      <c r="CW19" s="34"/>
      <c r="CX19" s="34"/>
      <c r="CY19" s="34"/>
      <c r="CZ19" s="34"/>
      <c r="DA19" s="34"/>
      <c r="DB19" s="34"/>
      <c r="DC19" s="34"/>
      <c r="DD19" s="34"/>
      <c r="DE19" s="34"/>
      <c r="DF19" s="34"/>
      <c r="DG19" s="34"/>
      <c r="DH19" s="34"/>
      <c r="DI19" s="34"/>
      <c r="DJ19" s="34"/>
      <c r="DK19" s="34"/>
      <c r="DL19" s="34"/>
      <c r="DM19" s="34"/>
      <c r="DN19" s="34"/>
      <c r="DO19" s="34"/>
      <c r="DP19" s="34"/>
      <c r="DQ19" s="34"/>
      <c r="DR19" s="34"/>
      <c r="DS19" s="34"/>
      <c r="DT19" s="34"/>
      <c r="DU19" s="34"/>
      <c r="DV19" s="34"/>
      <c r="DW19" s="34"/>
      <c r="DX19" s="34"/>
      <c r="DY19" s="34"/>
      <c r="DZ19" s="34"/>
      <c r="EA19" s="34"/>
      <c r="EB19" s="34"/>
      <c r="EC19" s="34"/>
      <c r="ED19" s="34"/>
      <c r="EE19" s="34"/>
      <c r="EF19" s="34"/>
      <c r="EG19" s="34"/>
      <c r="EH19" s="34"/>
      <c r="EI19" s="34"/>
      <c r="EJ19" s="34"/>
      <c r="EK19" s="34"/>
      <c r="EL19" s="34"/>
      <c r="EM19" s="34"/>
      <c r="EN19" s="34"/>
      <c r="EO19" s="34"/>
      <c r="EP19" s="34"/>
      <c r="EQ19" s="34"/>
      <c r="ER19" s="34"/>
      <c r="ES19" s="34"/>
      <c r="ET19" s="34"/>
      <c r="EU19" s="34"/>
      <c r="EV19" s="34"/>
      <c r="EW19" s="34"/>
      <c r="EX19" s="34"/>
      <c r="EY19" s="34"/>
      <c r="EZ19" s="34"/>
      <c r="FA19" s="34"/>
      <c r="FB19" s="34"/>
      <c r="FC19" s="34"/>
      <c r="FD19" s="34"/>
      <c r="FE19" s="34"/>
      <c r="FF19" s="34"/>
      <c r="FG19" s="34"/>
      <c r="FH19" s="34"/>
      <c r="FI19" s="34"/>
      <c r="FJ19" s="34"/>
      <c r="FK19" s="34"/>
      <c r="FL19" s="34"/>
      <c r="FM19" s="34"/>
    </row>
    <row r="20" spans="1:169" s="26" customFormat="1" ht="12.75">
      <c r="A20" s="571">
        <f>'7. Mapa Final'!A20</f>
        <v>2</v>
      </c>
      <c r="B20" s="571" t="str">
        <f>'7. Mapa Final'!B20</f>
        <v>Posibilidad de Desacierto</v>
      </c>
      <c r="C20" s="571" t="str">
        <f>'7. Mapa Final'!C20</f>
        <v>Equivocación o error en la toma de decisiones, respecto a las acciones adoptadas para reordenar o descongestionar el aparato de justicia causada por información estadística errada o insuficiente desgaste administrativo.</v>
      </c>
      <c r="D20" s="575" t="str">
        <f>'7. Mapa Final'!J20</f>
        <v>Muy Baja - 1</v>
      </c>
      <c r="E20" s="576" t="str">
        <f>'7. Mapa Final'!K20</f>
        <v>Leve - 1</v>
      </c>
      <c r="F20" s="573" t="str">
        <f>'7. Mapa Final'!M20</f>
        <v>Bajo - 1</v>
      </c>
      <c r="G20" s="424" t="s">
        <v>361</v>
      </c>
      <c r="H20" s="574"/>
      <c r="I20" s="574"/>
      <c r="J20" s="567" t="s">
        <v>490</v>
      </c>
      <c r="K20" s="568">
        <v>45474</v>
      </c>
      <c r="L20" s="568">
        <v>45565</v>
      </c>
      <c r="M20" s="574"/>
      <c r="N20" s="34"/>
      <c r="O20" s="34"/>
      <c r="P20" s="34"/>
      <c r="Q20" s="34"/>
      <c r="R20" s="34"/>
      <c r="S20" s="34"/>
      <c r="T20" s="34"/>
      <c r="U20" s="34"/>
      <c r="V20" s="34"/>
      <c r="W20" s="34"/>
      <c r="X20" s="34"/>
      <c r="Y20" s="34"/>
      <c r="Z20" s="34"/>
      <c r="AA20" s="34"/>
      <c r="AB20" s="34"/>
      <c r="AC20" s="34"/>
      <c r="AD20" s="34"/>
      <c r="AE20" s="34"/>
      <c r="AF20" s="34"/>
      <c r="AG20" s="34"/>
      <c r="AH20" s="34"/>
      <c r="AI20" s="34"/>
      <c r="AJ20" s="34"/>
      <c r="AK20" s="34"/>
      <c r="AL20" s="34"/>
      <c r="AM20" s="34"/>
      <c r="AN20" s="34"/>
      <c r="AO20" s="34"/>
      <c r="AP20" s="34"/>
      <c r="AQ20" s="34"/>
      <c r="AR20" s="34"/>
      <c r="AS20" s="34"/>
      <c r="AT20" s="34"/>
      <c r="AU20" s="34"/>
      <c r="AV20" s="34"/>
      <c r="AW20" s="34"/>
      <c r="AX20" s="34"/>
      <c r="AY20" s="34"/>
      <c r="AZ20" s="34"/>
      <c r="BA20" s="34"/>
      <c r="BB20" s="34"/>
      <c r="BC20" s="34"/>
      <c r="BD20" s="34"/>
      <c r="BE20" s="34"/>
      <c r="BF20" s="34"/>
      <c r="BG20" s="34"/>
      <c r="BH20" s="34"/>
      <c r="BI20" s="34"/>
      <c r="BJ20" s="34"/>
      <c r="BK20" s="34"/>
      <c r="BL20" s="34"/>
      <c r="BM20" s="34"/>
      <c r="BN20" s="34"/>
      <c r="BO20" s="34"/>
      <c r="BP20" s="34"/>
      <c r="BQ20" s="34"/>
      <c r="BR20" s="34"/>
      <c r="BS20" s="34"/>
      <c r="BT20" s="34"/>
      <c r="BU20" s="34"/>
      <c r="BV20" s="34"/>
      <c r="BW20" s="34"/>
      <c r="BX20" s="34"/>
      <c r="BY20" s="34"/>
      <c r="BZ20" s="34"/>
      <c r="CA20" s="34"/>
      <c r="CB20" s="34"/>
      <c r="CC20" s="34"/>
      <c r="CD20" s="34"/>
      <c r="CE20" s="34"/>
      <c r="CF20" s="34"/>
      <c r="CG20" s="34"/>
      <c r="CH20" s="34"/>
      <c r="CI20" s="34"/>
      <c r="CJ20" s="34"/>
      <c r="CK20" s="34"/>
      <c r="CL20" s="34"/>
      <c r="CM20" s="34"/>
      <c r="CN20" s="34"/>
      <c r="CO20" s="34"/>
      <c r="CP20" s="34"/>
      <c r="CQ20" s="34"/>
      <c r="CR20" s="34"/>
      <c r="CS20" s="34"/>
      <c r="CT20" s="34"/>
      <c r="CU20" s="34"/>
      <c r="CV20" s="34"/>
      <c r="CW20" s="34"/>
      <c r="CX20" s="34"/>
      <c r="CY20" s="34"/>
      <c r="CZ20" s="34"/>
      <c r="DA20" s="34"/>
      <c r="DB20" s="34"/>
      <c r="DC20" s="34"/>
      <c r="DD20" s="34"/>
      <c r="DE20" s="34"/>
      <c r="DF20" s="34"/>
      <c r="DG20" s="34"/>
      <c r="DH20" s="34"/>
      <c r="DI20" s="34"/>
      <c r="DJ20" s="34"/>
      <c r="DK20" s="34"/>
      <c r="DL20" s="34"/>
      <c r="DM20" s="34"/>
      <c r="DN20" s="34"/>
      <c r="DO20" s="34"/>
      <c r="DP20" s="34"/>
      <c r="DQ20" s="34"/>
      <c r="DR20" s="34"/>
      <c r="DS20" s="34"/>
      <c r="DT20" s="34"/>
      <c r="DU20" s="34"/>
      <c r="DV20" s="34"/>
      <c r="DW20" s="34"/>
      <c r="DX20" s="34"/>
      <c r="DY20" s="34"/>
      <c r="DZ20" s="34"/>
      <c r="EA20" s="34"/>
      <c r="EB20" s="34"/>
      <c r="EC20" s="34"/>
      <c r="ED20" s="34"/>
      <c r="EE20" s="34"/>
      <c r="EF20" s="34"/>
      <c r="EG20" s="34"/>
      <c r="EH20" s="34"/>
      <c r="EI20" s="34"/>
      <c r="EJ20" s="34"/>
      <c r="EK20" s="34"/>
      <c r="EL20" s="34"/>
      <c r="EM20" s="34"/>
      <c r="EN20" s="34"/>
      <c r="EO20" s="34"/>
      <c r="EP20" s="34"/>
      <c r="EQ20" s="34"/>
      <c r="ER20" s="34"/>
      <c r="ES20" s="34"/>
      <c r="ET20" s="34"/>
      <c r="EU20" s="34"/>
      <c r="EV20" s="34"/>
      <c r="EW20" s="34"/>
      <c r="EX20" s="34"/>
      <c r="EY20" s="34"/>
      <c r="EZ20" s="34"/>
      <c r="FA20" s="34"/>
      <c r="FB20" s="34"/>
      <c r="FC20" s="34"/>
      <c r="FD20" s="34"/>
      <c r="FE20" s="34"/>
      <c r="FF20" s="34"/>
      <c r="FG20" s="34"/>
      <c r="FH20" s="34"/>
      <c r="FI20" s="34"/>
      <c r="FJ20" s="34"/>
      <c r="FK20" s="34"/>
      <c r="FL20" s="34"/>
      <c r="FM20" s="34"/>
    </row>
    <row r="21" spans="1:169" s="26" customFormat="1" ht="12.75" customHeight="1">
      <c r="A21" s="571"/>
      <c r="B21" s="571"/>
      <c r="C21" s="571"/>
      <c r="D21" s="584"/>
      <c r="E21" s="585"/>
      <c r="F21" s="573"/>
      <c r="G21" s="424"/>
      <c r="H21" s="574"/>
      <c r="I21" s="574"/>
      <c r="J21" s="567"/>
      <c r="K21" s="567"/>
      <c r="L21" s="567"/>
      <c r="M21" s="574"/>
      <c r="N21" s="34"/>
      <c r="O21" s="34"/>
      <c r="P21" s="34"/>
      <c r="Q21" s="34"/>
      <c r="R21" s="34"/>
      <c r="S21" s="34"/>
      <c r="T21" s="34"/>
      <c r="U21" s="34"/>
      <c r="V21" s="34"/>
      <c r="W21" s="34"/>
      <c r="X21" s="34"/>
      <c r="Y21" s="34"/>
      <c r="Z21" s="34"/>
      <c r="AA21" s="34"/>
      <c r="AB21" s="34"/>
      <c r="AC21" s="34"/>
      <c r="AD21" s="34"/>
      <c r="AE21" s="34"/>
      <c r="AF21" s="34"/>
      <c r="AG21" s="34"/>
      <c r="AH21" s="34"/>
      <c r="AI21" s="34"/>
      <c r="AJ21" s="34"/>
      <c r="AK21" s="34"/>
      <c r="AL21" s="34"/>
      <c r="AM21" s="34"/>
      <c r="AN21" s="34"/>
      <c r="AO21" s="34"/>
      <c r="AP21" s="34"/>
      <c r="AQ21" s="34"/>
      <c r="AR21" s="34"/>
      <c r="AS21" s="34"/>
      <c r="AT21" s="34"/>
      <c r="AU21" s="34"/>
      <c r="AV21" s="34"/>
      <c r="AW21" s="34"/>
      <c r="AX21" s="34"/>
      <c r="AY21" s="34"/>
      <c r="AZ21" s="34"/>
      <c r="BA21" s="34"/>
      <c r="BB21" s="34"/>
      <c r="BC21" s="34"/>
      <c r="BD21" s="34"/>
      <c r="BE21" s="34"/>
      <c r="BF21" s="34"/>
      <c r="BG21" s="34"/>
      <c r="BH21" s="34"/>
      <c r="BI21" s="34"/>
      <c r="BJ21" s="34"/>
      <c r="BK21" s="34"/>
      <c r="BL21" s="34"/>
      <c r="BM21" s="34"/>
      <c r="BN21" s="34"/>
      <c r="BO21" s="34"/>
      <c r="BP21" s="34"/>
      <c r="BQ21" s="34"/>
      <c r="BR21" s="34"/>
      <c r="BS21" s="34"/>
      <c r="BT21" s="34"/>
      <c r="BU21" s="34"/>
      <c r="BV21" s="34"/>
      <c r="BW21" s="34"/>
      <c r="BX21" s="34"/>
      <c r="BY21" s="34"/>
      <c r="BZ21" s="34"/>
      <c r="CA21" s="34"/>
      <c r="CB21" s="34"/>
      <c r="CC21" s="34"/>
      <c r="CD21" s="34"/>
      <c r="CE21" s="34"/>
      <c r="CF21" s="34"/>
      <c r="CG21" s="34"/>
      <c r="CH21" s="34"/>
      <c r="CI21" s="34"/>
      <c r="CJ21" s="34"/>
      <c r="CK21" s="34"/>
      <c r="CL21" s="34"/>
      <c r="CM21" s="34"/>
      <c r="CN21" s="34"/>
      <c r="CO21" s="34"/>
      <c r="CP21" s="34"/>
      <c r="CQ21" s="34"/>
      <c r="CR21" s="34"/>
      <c r="CS21" s="34"/>
      <c r="CT21" s="34"/>
      <c r="CU21" s="34"/>
      <c r="CV21" s="34"/>
      <c r="CW21" s="34"/>
      <c r="CX21" s="34"/>
      <c r="CY21" s="34"/>
      <c r="CZ21" s="34"/>
      <c r="DA21" s="34"/>
      <c r="DB21" s="34"/>
      <c r="DC21" s="34"/>
      <c r="DD21" s="34"/>
      <c r="DE21" s="34"/>
      <c r="DF21" s="34"/>
      <c r="DG21" s="34"/>
      <c r="DH21" s="34"/>
      <c r="DI21" s="34"/>
      <c r="DJ21" s="34"/>
      <c r="DK21" s="34"/>
      <c r="DL21" s="34"/>
      <c r="DM21" s="34"/>
      <c r="DN21" s="34"/>
      <c r="DO21" s="34"/>
      <c r="DP21" s="34"/>
      <c r="DQ21" s="34"/>
      <c r="DR21" s="34"/>
      <c r="DS21" s="34"/>
      <c r="DT21" s="34"/>
      <c r="DU21" s="34"/>
      <c r="DV21" s="34"/>
      <c r="DW21" s="34"/>
      <c r="DX21" s="34"/>
      <c r="DY21" s="34"/>
      <c r="DZ21" s="34"/>
      <c r="EA21" s="34"/>
      <c r="EB21" s="34"/>
      <c r="EC21" s="34"/>
      <c r="ED21" s="34"/>
      <c r="EE21" s="34"/>
      <c r="EF21" s="34"/>
      <c r="EG21" s="34"/>
      <c r="EH21" s="34"/>
      <c r="EI21" s="34"/>
      <c r="EJ21" s="34"/>
      <c r="EK21" s="34"/>
      <c r="EL21" s="34"/>
      <c r="EM21" s="34"/>
      <c r="EN21" s="34"/>
      <c r="EO21" s="34"/>
      <c r="EP21" s="34"/>
      <c r="EQ21" s="34"/>
      <c r="ER21" s="34"/>
      <c r="ES21" s="34"/>
      <c r="ET21" s="34"/>
      <c r="EU21" s="34"/>
      <c r="EV21" s="34"/>
      <c r="EW21" s="34"/>
      <c r="EX21" s="34"/>
      <c r="EY21" s="34"/>
      <c r="EZ21" s="34"/>
      <c r="FA21" s="34"/>
      <c r="FB21" s="34"/>
      <c r="FC21" s="34"/>
      <c r="FD21" s="34"/>
      <c r="FE21" s="34"/>
      <c r="FF21" s="34"/>
      <c r="FG21" s="34"/>
      <c r="FH21" s="34"/>
      <c r="FI21" s="34"/>
      <c r="FJ21" s="34"/>
      <c r="FK21" s="34"/>
      <c r="FL21" s="34"/>
      <c r="FM21" s="34"/>
    </row>
    <row r="22" spans="1:169" s="26" customFormat="1" ht="12.75" customHeight="1">
      <c r="A22" s="571"/>
      <c r="B22" s="571"/>
      <c r="C22" s="571"/>
      <c r="D22" s="584"/>
      <c r="E22" s="585"/>
      <c r="F22" s="573"/>
      <c r="G22" s="424"/>
      <c r="H22" s="574"/>
      <c r="I22" s="574"/>
      <c r="J22" s="567"/>
      <c r="K22" s="567"/>
      <c r="L22" s="567"/>
      <c r="M22" s="574"/>
      <c r="N22" s="34"/>
      <c r="O22" s="34"/>
      <c r="P22" s="34"/>
      <c r="Q22" s="34"/>
      <c r="R22" s="34"/>
      <c r="S22" s="34"/>
      <c r="T22" s="34"/>
      <c r="U22" s="34"/>
      <c r="V22" s="34"/>
      <c r="W22" s="34"/>
      <c r="X22" s="34"/>
      <c r="Y22" s="34"/>
      <c r="Z22" s="34"/>
      <c r="AA22" s="34"/>
      <c r="AB22" s="34"/>
      <c r="AC22" s="34"/>
      <c r="AD22" s="34"/>
      <c r="AE22" s="34"/>
      <c r="AF22" s="34"/>
      <c r="AG22" s="34"/>
      <c r="AH22" s="34"/>
      <c r="AI22" s="34"/>
      <c r="AJ22" s="34"/>
      <c r="AK22" s="34"/>
      <c r="AL22" s="34"/>
      <c r="AM22" s="34"/>
      <c r="AN22" s="34"/>
      <c r="AO22" s="34"/>
      <c r="AP22" s="34"/>
      <c r="AQ22" s="34"/>
      <c r="AR22" s="34"/>
      <c r="AS22" s="34"/>
      <c r="AT22" s="34"/>
      <c r="AU22" s="34"/>
      <c r="AV22" s="34"/>
      <c r="AW22" s="34"/>
      <c r="AX22" s="34"/>
      <c r="AY22" s="34"/>
      <c r="AZ22" s="34"/>
      <c r="BA22" s="34"/>
      <c r="BB22" s="34"/>
      <c r="BC22" s="34"/>
      <c r="BD22" s="34"/>
      <c r="BE22" s="34"/>
      <c r="BF22" s="34"/>
      <c r="BG22" s="34"/>
      <c r="BH22" s="34"/>
      <c r="BI22" s="34"/>
      <c r="BJ22" s="34"/>
      <c r="BK22" s="34"/>
      <c r="BL22" s="34"/>
      <c r="BM22" s="34"/>
      <c r="BN22" s="34"/>
      <c r="BO22" s="34"/>
      <c r="BP22" s="34"/>
      <c r="BQ22" s="34"/>
      <c r="BR22" s="34"/>
      <c r="BS22" s="34"/>
      <c r="BT22" s="34"/>
      <c r="BU22" s="34"/>
      <c r="BV22" s="34"/>
      <c r="BW22" s="34"/>
      <c r="BX22" s="34"/>
      <c r="BY22" s="34"/>
      <c r="BZ22" s="34"/>
      <c r="CA22" s="34"/>
      <c r="CB22" s="34"/>
      <c r="CC22" s="34"/>
      <c r="CD22" s="34"/>
      <c r="CE22" s="34"/>
      <c r="CF22" s="34"/>
      <c r="CG22" s="34"/>
      <c r="CH22" s="34"/>
      <c r="CI22" s="34"/>
      <c r="CJ22" s="34"/>
      <c r="CK22" s="34"/>
      <c r="CL22" s="34"/>
      <c r="CM22" s="34"/>
      <c r="CN22" s="34"/>
      <c r="CO22" s="34"/>
      <c r="CP22" s="34"/>
      <c r="CQ22" s="34"/>
      <c r="CR22" s="34"/>
      <c r="CS22" s="34"/>
      <c r="CT22" s="34"/>
      <c r="CU22" s="34"/>
      <c r="CV22" s="34"/>
      <c r="CW22" s="34"/>
      <c r="CX22" s="34"/>
      <c r="CY22" s="34"/>
      <c r="CZ22" s="34"/>
      <c r="DA22" s="34"/>
      <c r="DB22" s="34"/>
      <c r="DC22" s="34"/>
      <c r="DD22" s="34"/>
      <c r="DE22" s="34"/>
      <c r="DF22" s="34"/>
      <c r="DG22" s="34"/>
      <c r="DH22" s="34"/>
      <c r="DI22" s="34"/>
      <c r="DJ22" s="34"/>
      <c r="DK22" s="34"/>
      <c r="DL22" s="34"/>
      <c r="DM22" s="34"/>
      <c r="DN22" s="34"/>
      <c r="DO22" s="34"/>
      <c r="DP22" s="34"/>
      <c r="DQ22" s="34"/>
      <c r="DR22" s="34"/>
      <c r="DS22" s="34"/>
      <c r="DT22" s="34"/>
      <c r="DU22" s="34"/>
      <c r="DV22" s="34"/>
      <c r="DW22" s="34"/>
      <c r="DX22" s="34"/>
      <c r="DY22" s="34"/>
      <c r="DZ22" s="34"/>
      <c r="EA22" s="34"/>
      <c r="EB22" s="34"/>
      <c r="EC22" s="34"/>
      <c r="ED22" s="34"/>
      <c r="EE22" s="34"/>
      <c r="EF22" s="34"/>
      <c r="EG22" s="34"/>
      <c r="EH22" s="34"/>
      <c r="EI22" s="34"/>
      <c r="EJ22" s="34"/>
      <c r="EK22" s="34"/>
      <c r="EL22" s="34"/>
      <c r="EM22" s="34"/>
      <c r="EN22" s="34"/>
      <c r="EO22" s="34"/>
      <c r="EP22" s="34"/>
      <c r="EQ22" s="34"/>
      <c r="ER22" s="34"/>
      <c r="ES22" s="34"/>
      <c r="ET22" s="34"/>
      <c r="EU22" s="34"/>
      <c r="EV22" s="34"/>
      <c r="EW22" s="34"/>
      <c r="EX22" s="34"/>
      <c r="EY22" s="34"/>
      <c r="EZ22" s="34"/>
      <c r="FA22" s="34"/>
      <c r="FB22" s="34"/>
      <c r="FC22" s="34"/>
      <c r="FD22" s="34"/>
      <c r="FE22" s="34"/>
      <c r="FF22" s="34"/>
      <c r="FG22" s="34"/>
      <c r="FH22" s="34"/>
      <c r="FI22" s="34"/>
      <c r="FJ22" s="34"/>
      <c r="FK22" s="34"/>
      <c r="FL22" s="34"/>
      <c r="FM22" s="34"/>
    </row>
    <row r="23" spans="1:169" s="26" customFormat="1" ht="12.75" customHeight="1">
      <c r="A23" s="571"/>
      <c r="B23" s="571"/>
      <c r="C23" s="571"/>
      <c r="D23" s="584"/>
      <c r="E23" s="585"/>
      <c r="F23" s="573"/>
      <c r="G23" s="424"/>
      <c r="H23" s="574"/>
      <c r="I23" s="574"/>
      <c r="J23" s="567"/>
      <c r="K23" s="567"/>
      <c r="L23" s="567"/>
      <c r="M23" s="574"/>
      <c r="N23" s="34"/>
      <c r="O23" s="34"/>
      <c r="P23" s="34"/>
      <c r="Q23" s="34"/>
      <c r="R23" s="34"/>
      <c r="S23" s="34"/>
      <c r="T23" s="34"/>
      <c r="U23" s="34"/>
      <c r="V23" s="34"/>
      <c r="W23" s="34"/>
      <c r="X23" s="34"/>
      <c r="Y23" s="34"/>
      <c r="Z23" s="34"/>
      <c r="AA23" s="34"/>
      <c r="AB23" s="34"/>
      <c r="AC23" s="34"/>
      <c r="AD23" s="34"/>
      <c r="AE23" s="34"/>
      <c r="AF23" s="34"/>
      <c r="AG23" s="34"/>
      <c r="AH23" s="34"/>
      <c r="AI23" s="34"/>
      <c r="AJ23" s="34"/>
      <c r="AK23" s="34"/>
      <c r="AL23" s="34"/>
      <c r="AM23" s="34"/>
      <c r="AN23" s="34"/>
      <c r="AO23" s="34"/>
      <c r="AP23" s="34"/>
      <c r="AQ23" s="34"/>
      <c r="AR23" s="34"/>
      <c r="AS23" s="34"/>
      <c r="AT23" s="34"/>
      <c r="AU23" s="34"/>
      <c r="AV23" s="34"/>
      <c r="AW23" s="34"/>
      <c r="AX23" s="34"/>
      <c r="AY23" s="34"/>
      <c r="AZ23" s="34"/>
      <c r="BA23" s="34"/>
      <c r="BB23" s="34"/>
      <c r="BC23" s="34"/>
      <c r="BD23" s="34"/>
      <c r="BE23" s="34"/>
      <c r="BF23" s="34"/>
      <c r="BG23" s="34"/>
      <c r="BH23" s="34"/>
      <c r="BI23" s="34"/>
      <c r="BJ23" s="34"/>
      <c r="BK23" s="34"/>
      <c r="BL23" s="34"/>
      <c r="BM23" s="34"/>
      <c r="BN23" s="34"/>
      <c r="BO23" s="34"/>
      <c r="BP23" s="34"/>
      <c r="BQ23" s="34"/>
      <c r="BR23" s="34"/>
      <c r="BS23" s="34"/>
      <c r="BT23" s="34"/>
      <c r="BU23" s="34"/>
      <c r="BV23" s="34"/>
      <c r="BW23" s="34"/>
      <c r="BX23" s="34"/>
      <c r="BY23" s="34"/>
      <c r="BZ23" s="34"/>
      <c r="CA23" s="34"/>
      <c r="CB23" s="34"/>
      <c r="CC23" s="34"/>
      <c r="CD23" s="34"/>
      <c r="CE23" s="34"/>
      <c r="CF23" s="34"/>
      <c r="CG23" s="34"/>
      <c r="CH23" s="34"/>
      <c r="CI23" s="34"/>
      <c r="CJ23" s="34"/>
      <c r="CK23" s="34"/>
      <c r="CL23" s="34"/>
      <c r="CM23" s="34"/>
      <c r="CN23" s="34"/>
      <c r="CO23" s="34"/>
      <c r="CP23" s="34"/>
      <c r="CQ23" s="34"/>
      <c r="CR23" s="34"/>
      <c r="CS23" s="34"/>
      <c r="CT23" s="34"/>
      <c r="CU23" s="34"/>
      <c r="CV23" s="34"/>
      <c r="CW23" s="34"/>
      <c r="CX23" s="34"/>
      <c r="CY23" s="34"/>
      <c r="CZ23" s="34"/>
      <c r="DA23" s="34"/>
      <c r="DB23" s="34"/>
      <c r="DC23" s="34"/>
      <c r="DD23" s="34"/>
      <c r="DE23" s="34"/>
      <c r="DF23" s="34"/>
      <c r="DG23" s="34"/>
      <c r="DH23" s="34"/>
      <c r="DI23" s="34"/>
      <c r="DJ23" s="34"/>
      <c r="DK23" s="34"/>
      <c r="DL23" s="34"/>
      <c r="DM23" s="34"/>
      <c r="DN23" s="34"/>
      <c r="DO23" s="34"/>
      <c r="DP23" s="34"/>
      <c r="DQ23" s="34"/>
      <c r="DR23" s="34"/>
      <c r="DS23" s="34"/>
      <c r="DT23" s="34"/>
      <c r="DU23" s="34"/>
      <c r="DV23" s="34"/>
      <c r="DW23" s="34"/>
      <c r="DX23" s="34"/>
      <c r="DY23" s="34"/>
      <c r="DZ23" s="34"/>
      <c r="EA23" s="34"/>
      <c r="EB23" s="34"/>
      <c r="EC23" s="34"/>
      <c r="ED23" s="34"/>
      <c r="EE23" s="34"/>
      <c r="EF23" s="34"/>
      <c r="EG23" s="34"/>
      <c r="EH23" s="34"/>
      <c r="EI23" s="34"/>
      <c r="EJ23" s="34"/>
      <c r="EK23" s="34"/>
      <c r="EL23" s="34"/>
      <c r="EM23" s="34"/>
      <c r="EN23" s="34"/>
      <c r="EO23" s="34"/>
      <c r="EP23" s="34"/>
      <c r="EQ23" s="34"/>
      <c r="ER23" s="34"/>
      <c r="ES23" s="34"/>
      <c r="ET23" s="34"/>
      <c r="EU23" s="34"/>
      <c r="EV23" s="34"/>
      <c r="EW23" s="34"/>
      <c r="EX23" s="34"/>
      <c r="EY23" s="34"/>
      <c r="EZ23" s="34"/>
      <c r="FA23" s="34"/>
      <c r="FB23" s="34"/>
      <c r="FC23" s="34"/>
      <c r="FD23" s="34"/>
      <c r="FE23" s="34"/>
      <c r="FF23" s="34"/>
      <c r="FG23" s="34"/>
      <c r="FH23" s="34"/>
      <c r="FI23" s="34"/>
      <c r="FJ23" s="34"/>
      <c r="FK23" s="34"/>
      <c r="FL23" s="34"/>
      <c r="FM23" s="34"/>
    </row>
    <row r="24" spans="1:169" s="26" customFormat="1" ht="13.5" customHeight="1">
      <c r="A24" s="571"/>
      <c r="B24" s="571"/>
      <c r="C24" s="571"/>
      <c r="D24" s="584"/>
      <c r="E24" s="585"/>
      <c r="F24" s="573"/>
      <c r="G24" s="424"/>
      <c r="H24" s="574"/>
      <c r="I24" s="574"/>
      <c r="J24" s="567"/>
      <c r="K24" s="567"/>
      <c r="L24" s="567"/>
      <c r="M24" s="574"/>
      <c r="N24" s="34"/>
      <c r="O24" s="34"/>
      <c r="P24" s="34"/>
      <c r="Q24" s="34"/>
      <c r="R24" s="34"/>
      <c r="S24" s="34"/>
      <c r="T24" s="34"/>
      <c r="U24" s="34"/>
      <c r="V24" s="34"/>
      <c r="W24" s="34"/>
      <c r="X24" s="34"/>
      <c r="Y24" s="34"/>
      <c r="Z24" s="34"/>
      <c r="AA24" s="34"/>
      <c r="AB24" s="34"/>
      <c r="AC24" s="34"/>
      <c r="AD24" s="34"/>
      <c r="AE24" s="34"/>
      <c r="AF24" s="34"/>
      <c r="AG24" s="34"/>
      <c r="AH24" s="34"/>
      <c r="AI24" s="34"/>
      <c r="AJ24" s="34"/>
      <c r="AK24" s="34"/>
      <c r="AL24" s="34"/>
      <c r="AM24" s="34"/>
      <c r="AN24" s="34"/>
      <c r="AO24" s="34"/>
      <c r="AP24" s="34"/>
      <c r="AQ24" s="34"/>
      <c r="AR24" s="34"/>
      <c r="AS24" s="34"/>
      <c r="AT24" s="34"/>
      <c r="AU24" s="34"/>
      <c r="AV24" s="34"/>
      <c r="AW24" s="34"/>
      <c r="AX24" s="34"/>
      <c r="AY24" s="34"/>
      <c r="AZ24" s="34"/>
      <c r="BA24" s="34"/>
      <c r="BB24" s="34"/>
      <c r="BC24" s="34"/>
      <c r="BD24" s="34"/>
      <c r="BE24" s="34"/>
      <c r="BF24" s="34"/>
      <c r="BG24" s="34"/>
      <c r="BH24" s="34"/>
      <c r="BI24" s="34"/>
      <c r="BJ24" s="34"/>
      <c r="BK24" s="34"/>
      <c r="BL24" s="34"/>
      <c r="BM24" s="34"/>
      <c r="BN24" s="34"/>
      <c r="BO24" s="34"/>
      <c r="BP24" s="34"/>
      <c r="BQ24" s="34"/>
      <c r="BR24" s="34"/>
      <c r="BS24" s="34"/>
      <c r="BT24" s="34"/>
      <c r="BU24" s="34"/>
      <c r="BV24" s="34"/>
      <c r="BW24" s="34"/>
      <c r="BX24" s="34"/>
      <c r="BY24" s="34"/>
      <c r="BZ24" s="34"/>
      <c r="CA24" s="34"/>
      <c r="CB24" s="34"/>
      <c r="CC24" s="34"/>
      <c r="CD24" s="34"/>
      <c r="CE24" s="34"/>
      <c r="CF24" s="34"/>
      <c r="CG24" s="34"/>
      <c r="CH24" s="34"/>
      <c r="CI24" s="34"/>
      <c r="CJ24" s="34"/>
      <c r="CK24" s="34"/>
      <c r="CL24" s="34"/>
      <c r="CM24" s="34"/>
      <c r="CN24" s="34"/>
      <c r="CO24" s="34"/>
      <c r="CP24" s="34"/>
      <c r="CQ24" s="34"/>
      <c r="CR24" s="34"/>
      <c r="CS24" s="34"/>
      <c r="CT24" s="34"/>
      <c r="CU24" s="34"/>
      <c r="CV24" s="34"/>
      <c r="CW24" s="34"/>
      <c r="CX24" s="34"/>
      <c r="CY24" s="34"/>
      <c r="CZ24" s="34"/>
      <c r="DA24" s="34"/>
      <c r="DB24" s="34"/>
      <c r="DC24" s="34"/>
      <c r="DD24" s="34"/>
      <c r="DE24" s="34"/>
      <c r="DF24" s="34"/>
      <c r="DG24" s="34"/>
      <c r="DH24" s="34"/>
      <c r="DI24" s="34"/>
      <c r="DJ24" s="34"/>
      <c r="DK24" s="34"/>
      <c r="DL24" s="34"/>
      <c r="DM24" s="34"/>
      <c r="DN24" s="34"/>
      <c r="DO24" s="34"/>
      <c r="DP24" s="34"/>
      <c r="DQ24" s="34"/>
      <c r="DR24" s="34"/>
      <c r="DS24" s="34"/>
      <c r="DT24" s="34"/>
      <c r="DU24" s="34"/>
      <c r="DV24" s="34"/>
      <c r="DW24" s="34"/>
      <c r="DX24" s="34"/>
      <c r="DY24" s="34"/>
      <c r="DZ24" s="34"/>
      <c r="EA24" s="34"/>
      <c r="EB24" s="34"/>
      <c r="EC24" s="34"/>
      <c r="ED24" s="34"/>
      <c r="EE24" s="34"/>
      <c r="EF24" s="34"/>
      <c r="EG24" s="34"/>
      <c r="EH24" s="34"/>
      <c r="EI24" s="34"/>
      <c r="EJ24" s="34"/>
      <c r="EK24" s="34"/>
      <c r="EL24" s="34"/>
      <c r="EM24" s="34"/>
      <c r="EN24" s="34"/>
      <c r="EO24" s="34"/>
      <c r="EP24" s="34"/>
      <c r="EQ24" s="34"/>
      <c r="ER24" s="34"/>
      <c r="ES24" s="34"/>
      <c r="ET24" s="34"/>
      <c r="EU24" s="34"/>
      <c r="EV24" s="34"/>
      <c r="EW24" s="34"/>
      <c r="EX24" s="34"/>
      <c r="EY24" s="34"/>
      <c r="EZ24" s="34"/>
      <c r="FA24" s="34"/>
      <c r="FB24" s="34"/>
      <c r="FC24" s="34"/>
      <c r="FD24" s="34"/>
      <c r="FE24" s="34"/>
      <c r="FF24" s="34"/>
      <c r="FG24" s="34"/>
      <c r="FH24" s="34"/>
      <c r="FI24" s="34"/>
      <c r="FJ24" s="34"/>
      <c r="FK24" s="34"/>
      <c r="FL24" s="34"/>
      <c r="FM24" s="34"/>
    </row>
    <row r="25" spans="1:169">
      <c r="A25" s="571"/>
      <c r="B25" s="571"/>
      <c r="C25" s="571"/>
      <c r="D25" s="584"/>
      <c r="E25" s="585"/>
      <c r="F25" s="573"/>
      <c r="G25" s="424"/>
      <c r="H25" s="574"/>
      <c r="I25" s="574"/>
      <c r="J25" s="567"/>
      <c r="K25" s="567"/>
      <c r="L25" s="567"/>
      <c r="M25" s="574"/>
      <c r="N25" s="34"/>
      <c r="O25" s="34"/>
    </row>
    <row r="26" spans="1:169">
      <c r="A26" s="571"/>
      <c r="B26" s="571"/>
      <c r="C26" s="571"/>
      <c r="D26" s="584"/>
      <c r="E26" s="585"/>
      <c r="F26" s="573"/>
      <c r="G26" s="424"/>
      <c r="H26" s="574"/>
      <c r="I26" s="574"/>
      <c r="J26" s="567"/>
      <c r="K26" s="567"/>
      <c r="L26" s="567"/>
      <c r="M26" s="574"/>
      <c r="N26" s="34"/>
      <c r="O26" s="34"/>
    </row>
    <row r="27" spans="1:169">
      <c r="A27" s="571"/>
      <c r="B27" s="571"/>
      <c r="C27" s="571"/>
      <c r="D27" s="584"/>
      <c r="E27" s="585"/>
      <c r="F27" s="573"/>
      <c r="G27" s="424"/>
      <c r="H27" s="574"/>
      <c r="I27" s="574"/>
      <c r="J27" s="567"/>
      <c r="K27" s="567"/>
      <c r="L27" s="567"/>
      <c r="M27" s="574"/>
      <c r="N27" s="34"/>
      <c r="O27" s="34"/>
    </row>
    <row r="28" spans="1:169">
      <c r="A28" s="571"/>
      <c r="B28" s="571"/>
      <c r="C28" s="571"/>
      <c r="D28" s="584"/>
      <c r="E28" s="585"/>
      <c r="F28" s="573"/>
      <c r="G28" s="424"/>
      <c r="H28" s="574"/>
      <c r="I28" s="574"/>
      <c r="J28" s="567"/>
      <c r="K28" s="567"/>
      <c r="L28" s="567"/>
      <c r="M28" s="574"/>
      <c r="N28" s="34"/>
      <c r="O28" s="34"/>
    </row>
    <row r="29" spans="1:169">
      <c r="A29" s="571"/>
      <c r="B29" s="571"/>
      <c r="C29" s="571"/>
      <c r="D29" s="584"/>
      <c r="E29" s="585"/>
      <c r="F29" s="573"/>
      <c r="G29" s="424"/>
      <c r="H29" s="574"/>
      <c r="I29" s="574"/>
      <c r="J29" s="567"/>
      <c r="K29" s="567"/>
      <c r="L29" s="567"/>
      <c r="M29" s="574"/>
      <c r="N29" s="34"/>
      <c r="O29" s="34"/>
    </row>
    <row r="30" spans="1:169">
      <c r="A30" s="571">
        <f>'7. Mapa Final'!A30</f>
        <v>3</v>
      </c>
      <c r="B30" s="571" t="str">
        <f>'7. Mapa Final'!B30</f>
        <v xml:space="preserve">Posibilidad de Recibir dádivas o beneficios a nombre propio o de terceros para, no entregar o entregar información privilegiada o confidencial </v>
      </c>
      <c r="C30" s="571" t="str">
        <f>'7. Mapa Final'!C30</f>
        <v xml:space="preserve">Posibilidad de actos indebidos de  los servidores judiciales debido a  la carencia en transparencia, etica y valores </v>
      </c>
      <c r="D30" s="575" t="str">
        <f>'7. Mapa Final'!J30</f>
        <v>Muy Baja - 1</v>
      </c>
      <c r="E30" s="576" t="str">
        <f>'7. Mapa Final'!K30</f>
        <v>Mayor - 4</v>
      </c>
      <c r="F30" s="573" t="str">
        <f>'7. Mapa Final'!M30</f>
        <v>Alto  - 4</v>
      </c>
      <c r="G30" s="424" t="s">
        <v>431</v>
      </c>
      <c r="H30" s="574"/>
      <c r="I30" s="574"/>
      <c r="J30" s="567" t="s">
        <v>490</v>
      </c>
      <c r="K30" s="568">
        <v>45474</v>
      </c>
      <c r="L30" s="568">
        <v>45565</v>
      </c>
      <c r="M30" s="574"/>
    </row>
    <row r="31" spans="1:169">
      <c r="A31" s="571"/>
      <c r="B31" s="571"/>
      <c r="C31" s="571"/>
      <c r="D31" s="584"/>
      <c r="E31" s="585"/>
      <c r="F31" s="573"/>
      <c r="G31" s="424"/>
      <c r="H31" s="574"/>
      <c r="I31" s="574"/>
      <c r="J31" s="567"/>
      <c r="K31" s="567"/>
      <c r="L31" s="567"/>
      <c r="M31" s="574"/>
    </row>
    <row r="32" spans="1:169">
      <c r="A32" s="571"/>
      <c r="B32" s="571"/>
      <c r="C32" s="571"/>
      <c r="D32" s="584"/>
      <c r="E32" s="585"/>
      <c r="F32" s="573"/>
      <c r="G32" s="424"/>
      <c r="H32" s="574"/>
      <c r="I32" s="574"/>
      <c r="J32" s="567"/>
      <c r="K32" s="567"/>
      <c r="L32" s="567"/>
      <c r="M32" s="574"/>
    </row>
    <row r="33" spans="1:13">
      <c r="A33" s="571"/>
      <c r="B33" s="571"/>
      <c r="C33" s="571"/>
      <c r="D33" s="584"/>
      <c r="E33" s="585"/>
      <c r="F33" s="573"/>
      <c r="G33" s="424"/>
      <c r="H33" s="574"/>
      <c r="I33" s="574"/>
      <c r="J33" s="567"/>
      <c r="K33" s="567"/>
      <c r="L33" s="567"/>
      <c r="M33" s="574"/>
    </row>
    <row r="34" spans="1:13">
      <c r="A34" s="571"/>
      <c r="B34" s="571"/>
      <c r="C34" s="571"/>
      <c r="D34" s="584"/>
      <c r="E34" s="585"/>
      <c r="F34" s="573"/>
      <c r="G34" s="424"/>
      <c r="H34" s="574"/>
      <c r="I34" s="574"/>
      <c r="J34" s="567"/>
      <c r="K34" s="567"/>
      <c r="L34" s="567"/>
      <c r="M34" s="574"/>
    </row>
    <row r="35" spans="1:13">
      <c r="A35" s="571"/>
      <c r="B35" s="571"/>
      <c r="C35" s="571"/>
      <c r="D35" s="584"/>
      <c r="E35" s="585"/>
      <c r="F35" s="573"/>
      <c r="G35" s="424"/>
      <c r="H35" s="574"/>
      <c r="I35" s="574"/>
      <c r="J35" s="567"/>
      <c r="K35" s="567"/>
      <c r="L35" s="567"/>
      <c r="M35" s="574"/>
    </row>
    <row r="36" spans="1:13">
      <c r="A36" s="571"/>
      <c r="B36" s="571"/>
      <c r="C36" s="571"/>
      <c r="D36" s="584"/>
      <c r="E36" s="585"/>
      <c r="F36" s="573"/>
      <c r="G36" s="424"/>
      <c r="H36" s="574"/>
      <c r="I36" s="574"/>
      <c r="J36" s="567"/>
      <c r="K36" s="567"/>
      <c r="L36" s="567"/>
      <c r="M36" s="574"/>
    </row>
    <row r="37" spans="1:13">
      <c r="A37" s="571"/>
      <c r="B37" s="571"/>
      <c r="C37" s="571"/>
      <c r="D37" s="584"/>
      <c r="E37" s="585"/>
      <c r="F37" s="573"/>
      <c r="G37" s="424"/>
      <c r="H37" s="574"/>
      <c r="I37" s="574"/>
      <c r="J37" s="567"/>
      <c r="K37" s="567"/>
      <c r="L37" s="567"/>
      <c r="M37" s="574"/>
    </row>
    <row r="38" spans="1:13">
      <c r="A38" s="571"/>
      <c r="B38" s="571"/>
      <c r="C38" s="571"/>
      <c r="D38" s="584"/>
      <c r="E38" s="585"/>
      <c r="F38" s="573"/>
      <c r="G38" s="424"/>
      <c r="H38" s="574"/>
      <c r="I38" s="574"/>
      <c r="J38" s="567"/>
      <c r="K38" s="567"/>
      <c r="L38" s="567"/>
      <c r="M38" s="574"/>
    </row>
    <row r="39" spans="1:13">
      <c r="A39" s="571"/>
      <c r="B39" s="571"/>
      <c r="C39" s="571"/>
      <c r="D39" s="584"/>
      <c r="E39" s="585"/>
      <c r="F39" s="573"/>
      <c r="G39" s="424"/>
      <c r="H39" s="574"/>
      <c r="I39" s="574"/>
      <c r="J39" s="567"/>
      <c r="K39" s="567"/>
      <c r="L39" s="567"/>
      <c r="M39" s="574"/>
    </row>
    <row r="40" spans="1:13">
      <c r="A40" s="571">
        <f>'7. Mapa Final'!A40</f>
        <v>4</v>
      </c>
      <c r="B40" s="571" t="str">
        <f>'7. Mapa Final'!B40</f>
        <v>Posibilidad de Incumplimiento o demora en entrega de Documentos (Propuestas, Respuestas  a Peticiones, Informes</v>
      </c>
      <c r="C40" s="571" t="str">
        <f>'7. Mapa Final'!C40</f>
        <v>Incumplimiento de las metas establecidas</v>
      </c>
      <c r="D40" s="575" t="str">
        <f>'7. Mapa Final'!J40</f>
        <v>Muy Baja - 1</v>
      </c>
      <c r="E40" s="576" t="str">
        <f>'7. Mapa Final'!K40</f>
        <v>Mayor - 4</v>
      </c>
      <c r="F40" s="573" t="str">
        <f>'7. Mapa Final'!M40</f>
        <v>Alto  - 4</v>
      </c>
      <c r="G40" s="424" t="s">
        <v>431</v>
      </c>
      <c r="H40" s="574"/>
      <c r="I40" s="574"/>
      <c r="J40" s="567" t="s">
        <v>490</v>
      </c>
      <c r="K40" s="568">
        <v>45474</v>
      </c>
      <c r="L40" s="568">
        <v>45565</v>
      </c>
      <c r="M40" s="574"/>
    </row>
    <row r="41" spans="1:13">
      <c r="A41" s="571"/>
      <c r="B41" s="571"/>
      <c r="C41" s="571"/>
      <c r="D41" s="584"/>
      <c r="E41" s="585"/>
      <c r="F41" s="573"/>
      <c r="G41" s="424"/>
      <c r="H41" s="574"/>
      <c r="I41" s="574"/>
      <c r="J41" s="567"/>
      <c r="K41" s="567"/>
      <c r="L41" s="567"/>
      <c r="M41" s="574"/>
    </row>
    <row r="42" spans="1:13">
      <c r="A42" s="571"/>
      <c r="B42" s="571"/>
      <c r="C42" s="571"/>
      <c r="D42" s="584"/>
      <c r="E42" s="585"/>
      <c r="F42" s="573"/>
      <c r="G42" s="424"/>
      <c r="H42" s="574"/>
      <c r="I42" s="574"/>
      <c r="J42" s="567"/>
      <c r="K42" s="567"/>
      <c r="L42" s="567"/>
      <c r="M42" s="574"/>
    </row>
    <row r="43" spans="1:13">
      <c r="A43" s="571"/>
      <c r="B43" s="571"/>
      <c r="C43" s="571"/>
      <c r="D43" s="584"/>
      <c r="E43" s="585"/>
      <c r="F43" s="573"/>
      <c r="G43" s="424"/>
      <c r="H43" s="574"/>
      <c r="I43" s="574"/>
      <c r="J43" s="567"/>
      <c r="K43" s="567"/>
      <c r="L43" s="567"/>
      <c r="M43" s="574"/>
    </row>
    <row r="44" spans="1:13">
      <c r="A44" s="571"/>
      <c r="B44" s="571"/>
      <c r="C44" s="571"/>
      <c r="D44" s="584"/>
      <c r="E44" s="585"/>
      <c r="F44" s="573"/>
      <c r="G44" s="424"/>
      <c r="H44" s="574"/>
      <c r="I44" s="574"/>
      <c r="J44" s="567"/>
      <c r="K44" s="567"/>
      <c r="L44" s="567"/>
      <c r="M44" s="574"/>
    </row>
    <row r="45" spans="1:13">
      <c r="A45" s="571"/>
      <c r="B45" s="571"/>
      <c r="C45" s="571"/>
      <c r="D45" s="584"/>
      <c r="E45" s="585"/>
      <c r="F45" s="573"/>
      <c r="G45" s="424"/>
      <c r="H45" s="574"/>
      <c r="I45" s="574"/>
      <c r="J45" s="567"/>
      <c r="K45" s="567"/>
      <c r="L45" s="567"/>
      <c r="M45" s="574"/>
    </row>
    <row r="46" spans="1:13">
      <c r="A46" s="571"/>
      <c r="B46" s="571"/>
      <c r="C46" s="571"/>
      <c r="D46" s="584"/>
      <c r="E46" s="585"/>
      <c r="F46" s="573"/>
      <c r="G46" s="424"/>
      <c r="H46" s="574"/>
      <c r="I46" s="574"/>
      <c r="J46" s="567"/>
      <c r="K46" s="567"/>
      <c r="L46" s="567"/>
      <c r="M46" s="574"/>
    </row>
    <row r="47" spans="1:13">
      <c r="A47" s="571"/>
      <c r="B47" s="571"/>
      <c r="C47" s="571"/>
      <c r="D47" s="584"/>
      <c r="E47" s="585"/>
      <c r="F47" s="573"/>
      <c r="G47" s="424"/>
      <c r="H47" s="574"/>
      <c r="I47" s="574"/>
      <c r="J47" s="567"/>
      <c r="K47" s="567"/>
      <c r="L47" s="567"/>
      <c r="M47" s="574"/>
    </row>
    <row r="48" spans="1:13">
      <c r="A48" s="571"/>
      <c r="B48" s="571"/>
      <c r="C48" s="571"/>
      <c r="D48" s="584"/>
      <c r="E48" s="585"/>
      <c r="F48" s="573"/>
      <c r="G48" s="424"/>
      <c r="H48" s="574"/>
      <c r="I48" s="574"/>
      <c r="J48" s="567"/>
      <c r="K48" s="567"/>
      <c r="L48" s="567"/>
      <c r="M48" s="574"/>
    </row>
    <row r="49" spans="1:13">
      <c r="A49" s="571"/>
      <c r="B49" s="571"/>
      <c r="C49" s="571"/>
      <c r="D49" s="584"/>
      <c r="E49" s="585"/>
      <c r="F49" s="573"/>
      <c r="G49" s="424"/>
      <c r="H49" s="574"/>
      <c r="I49" s="574"/>
      <c r="J49" s="567"/>
      <c r="K49" s="567"/>
      <c r="L49" s="567"/>
      <c r="M49" s="574"/>
    </row>
    <row r="50" spans="1:13">
      <c r="A50" s="571">
        <f>'7. Mapa Final'!A50</f>
        <v>5</v>
      </c>
      <c r="B50" s="571" t="str">
        <f>'7. Mapa Final'!B50</f>
        <v>Posibilidad de Ofrecer, prometer, entregar, aceptar o solicitar una ventaja indebida para buscar agilizar la creación de cargos,  traslados,  transformación  o  supresión de cargos o   en busca de un beneficio propio o de terceros</v>
      </c>
      <c r="C50" s="571" t="str">
        <f>'7. Mapa Final'!C50</f>
        <v>Incumplimiento de las metas establecidas</v>
      </c>
      <c r="D50" s="575" t="str">
        <f>'7. Mapa Final'!J50</f>
        <v>Muy Baja - 1</v>
      </c>
      <c r="E50" s="576" t="str">
        <f>'7. Mapa Final'!K50</f>
        <v>Mayor - 4</v>
      </c>
      <c r="F50" s="573" t="str">
        <f>'7. Mapa Final'!M50</f>
        <v>Alto  - 4</v>
      </c>
      <c r="G50" s="424" t="s">
        <v>431</v>
      </c>
      <c r="H50" s="574"/>
      <c r="I50" s="574"/>
      <c r="J50" s="567" t="s">
        <v>490</v>
      </c>
      <c r="K50" s="568">
        <v>45474</v>
      </c>
      <c r="L50" s="568">
        <v>45565</v>
      </c>
      <c r="M50" s="574"/>
    </row>
    <row r="51" spans="1:13">
      <c r="A51" s="571"/>
      <c r="B51" s="571"/>
      <c r="C51" s="571"/>
      <c r="D51" s="584"/>
      <c r="E51" s="585"/>
      <c r="F51" s="573"/>
      <c r="G51" s="424"/>
      <c r="H51" s="574"/>
      <c r="I51" s="574"/>
      <c r="J51" s="567"/>
      <c r="K51" s="567"/>
      <c r="L51" s="567"/>
      <c r="M51" s="574"/>
    </row>
    <row r="52" spans="1:13">
      <c r="A52" s="571"/>
      <c r="B52" s="571"/>
      <c r="C52" s="571"/>
      <c r="D52" s="584"/>
      <c r="E52" s="585"/>
      <c r="F52" s="573"/>
      <c r="G52" s="424"/>
      <c r="H52" s="574"/>
      <c r="I52" s="574"/>
      <c r="J52" s="567"/>
      <c r="K52" s="567"/>
      <c r="L52" s="567"/>
      <c r="M52" s="574"/>
    </row>
    <row r="53" spans="1:13">
      <c r="A53" s="571"/>
      <c r="B53" s="571"/>
      <c r="C53" s="571"/>
      <c r="D53" s="584"/>
      <c r="E53" s="585"/>
      <c r="F53" s="573"/>
      <c r="G53" s="424"/>
      <c r="H53" s="574"/>
      <c r="I53" s="574"/>
      <c r="J53" s="567"/>
      <c r="K53" s="567"/>
      <c r="L53" s="567"/>
      <c r="M53" s="574"/>
    </row>
    <row r="54" spans="1:13">
      <c r="A54" s="571"/>
      <c r="B54" s="571"/>
      <c r="C54" s="571"/>
      <c r="D54" s="584"/>
      <c r="E54" s="585"/>
      <c r="F54" s="573"/>
      <c r="G54" s="424"/>
      <c r="H54" s="574"/>
      <c r="I54" s="574"/>
      <c r="J54" s="567"/>
      <c r="K54" s="567"/>
      <c r="L54" s="567"/>
      <c r="M54" s="574"/>
    </row>
    <row r="55" spans="1:13">
      <c r="A55" s="571"/>
      <c r="B55" s="571"/>
      <c r="C55" s="571"/>
      <c r="D55" s="584"/>
      <c r="E55" s="585"/>
      <c r="F55" s="573"/>
      <c r="G55" s="424"/>
      <c r="H55" s="574"/>
      <c r="I55" s="574"/>
      <c r="J55" s="567"/>
      <c r="K55" s="567"/>
      <c r="L55" s="567"/>
      <c r="M55" s="574"/>
    </row>
    <row r="56" spans="1:13">
      <c r="A56" s="571"/>
      <c r="B56" s="571"/>
      <c r="C56" s="571"/>
      <c r="D56" s="584"/>
      <c r="E56" s="585"/>
      <c r="F56" s="573"/>
      <c r="G56" s="424"/>
      <c r="H56" s="574"/>
      <c r="I56" s="574"/>
      <c r="J56" s="567"/>
      <c r="K56" s="567"/>
      <c r="L56" s="567"/>
      <c r="M56" s="574"/>
    </row>
    <row r="57" spans="1:13">
      <c r="A57" s="571"/>
      <c r="B57" s="571"/>
      <c r="C57" s="571"/>
      <c r="D57" s="584"/>
      <c r="E57" s="585"/>
      <c r="F57" s="573"/>
      <c r="G57" s="424"/>
      <c r="H57" s="574"/>
      <c r="I57" s="574"/>
      <c r="J57" s="567"/>
      <c r="K57" s="567"/>
      <c r="L57" s="567"/>
      <c r="M57" s="574"/>
    </row>
    <row r="58" spans="1:13">
      <c r="A58" s="571"/>
      <c r="B58" s="571"/>
      <c r="C58" s="571"/>
      <c r="D58" s="584"/>
      <c r="E58" s="585"/>
      <c r="F58" s="573"/>
      <c r="G58" s="424"/>
      <c r="H58" s="574"/>
      <c r="I58" s="574"/>
      <c r="J58" s="567"/>
      <c r="K58" s="567"/>
      <c r="L58" s="567"/>
      <c r="M58" s="574"/>
    </row>
    <row r="59" spans="1:13">
      <c r="A59" s="571"/>
      <c r="B59" s="571"/>
      <c r="C59" s="571"/>
      <c r="D59" s="584"/>
      <c r="E59" s="585"/>
      <c r="F59" s="573"/>
      <c r="G59" s="424"/>
      <c r="H59" s="574"/>
      <c r="I59" s="574"/>
      <c r="J59" s="567"/>
      <c r="K59" s="567"/>
      <c r="L59" s="567"/>
      <c r="M59" s="574"/>
    </row>
  </sheetData>
  <mergeCells count="82">
    <mergeCell ref="L30:L39"/>
    <mergeCell ref="M30:M39"/>
    <mergeCell ref="F50:F59"/>
    <mergeCell ref="G50:G59"/>
    <mergeCell ref="H50:H59"/>
    <mergeCell ref="F40:F49"/>
    <mergeCell ref="G40:G49"/>
    <mergeCell ref="H40:H49"/>
    <mergeCell ref="I50:I59"/>
    <mergeCell ref="J50:J59"/>
    <mergeCell ref="K50:K59"/>
    <mergeCell ref="L50:L59"/>
    <mergeCell ref="M50:M59"/>
    <mergeCell ref="L40:L49"/>
    <mergeCell ref="M40:M49"/>
    <mergeCell ref="I40:I49"/>
    <mergeCell ref="A50:A59"/>
    <mergeCell ref="B50:B59"/>
    <mergeCell ref="C50:C59"/>
    <mergeCell ref="D50:D59"/>
    <mergeCell ref="E50:E59"/>
    <mergeCell ref="J40:J49"/>
    <mergeCell ref="K40:K49"/>
    <mergeCell ref="A30:A39"/>
    <mergeCell ref="B30:B39"/>
    <mergeCell ref="C30:C39"/>
    <mergeCell ref="D30:D39"/>
    <mergeCell ref="E30:E39"/>
    <mergeCell ref="F30:F39"/>
    <mergeCell ref="G30:G39"/>
    <mergeCell ref="H30:H39"/>
    <mergeCell ref="A40:A49"/>
    <mergeCell ref="B40:B49"/>
    <mergeCell ref="C40:C49"/>
    <mergeCell ref="D40:D49"/>
    <mergeCell ref="E40:E49"/>
    <mergeCell ref="I20:I29"/>
    <mergeCell ref="J20:J29"/>
    <mergeCell ref="I30:I39"/>
    <mergeCell ref="J30:J39"/>
    <mergeCell ref="K20:K29"/>
    <mergeCell ref="K30:K39"/>
    <mergeCell ref="A9:G9"/>
    <mergeCell ref="L20:L29"/>
    <mergeCell ref="M20:M29"/>
    <mergeCell ref="A10:A19"/>
    <mergeCell ref="B10:B19"/>
    <mergeCell ref="A20:A29"/>
    <mergeCell ref="B20:B29"/>
    <mergeCell ref="C20:C29"/>
    <mergeCell ref="D20:D29"/>
    <mergeCell ref="E20:E29"/>
    <mergeCell ref="F20:F29"/>
    <mergeCell ref="G20:G29"/>
    <mergeCell ref="H20:H29"/>
    <mergeCell ref="F10:F19"/>
    <mergeCell ref="G10:G19"/>
    <mergeCell ref="H10:H19"/>
    <mergeCell ref="C10:C19"/>
    <mergeCell ref="D10:D19"/>
    <mergeCell ref="E10:E19"/>
    <mergeCell ref="L10:L19"/>
    <mergeCell ref="M10:M19"/>
    <mergeCell ref="I10:I19"/>
    <mergeCell ref="J10:J19"/>
    <mergeCell ref="K10:K19"/>
    <mergeCell ref="K1:M3"/>
    <mergeCell ref="A4:B4"/>
    <mergeCell ref="A5:B5"/>
    <mergeCell ref="A6:B6"/>
    <mergeCell ref="A7:C7"/>
    <mergeCell ref="D7:F7"/>
    <mergeCell ref="G7:G8"/>
    <mergeCell ref="A1:B2"/>
    <mergeCell ref="C1:J3"/>
    <mergeCell ref="H7:H8"/>
    <mergeCell ref="I7:J7"/>
    <mergeCell ref="K7:L7"/>
    <mergeCell ref="M7:M8"/>
    <mergeCell ref="C4:M4"/>
    <mergeCell ref="C5:M5"/>
    <mergeCell ref="C6:Q6"/>
  </mergeCells>
  <conditionalFormatting sqref="A7:B7">
    <cfRule type="containsText" dxfId="87" priority="39" operator="containsText" text="4- Bajo">
      <formula>NOT(ISERROR(SEARCH("4- Bajo",A7)))</formula>
    </cfRule>
    <cfRule type="containsText" dxfId="86" priority="38" operator="containsText" text="3- Bajo">
      <formula>NOT(ISERROR(SEARCH("3- Bajo",A7)))</formula>
    </cfRule>
    <cfRule type="containsText" dxfId="85" priority="37" operator="containsText" text="4- Moderado">
      <formula>NOT(ISERROR(SEARCH("4- Moderado",A7)))</formula>
    </cfRule>
    <cfRule type="containsText" dxfId="84" priority="36" operator="containsText" text="6- Moderado">
      <formula>NOT(ISERROR(SEARCH("6- Moderado",A7)))</formula>
    </cfRule>
    <cfRule type="containsText" dxfId="83" priority="40" operator="containsText" text="1- Bajo">
      <formula>NOT(ISERROR(SEARCH("1- Bajo",A7)))</formula>
    </cfRule>
    <cfRule type="containsText" dxfId="82" priority="35" operator="containsText" text="3- Moderado">
      <formula>NOT(ISERROR(SEARCH("3- Moderado",A7)))</formula>
    </cfRule>
  </conditionalFormatting>
  <conditionalFormatting sqref="A40:C40">
    <cfRule type="containsText" dxfId="81" priority="11" operator="containsText" text="4- Bajo">
      <formula>NOT(ISERROR(SEARCH("4- Bajo",A40)))</formula>
    </cfRule>
    <cfRule type="containsText" dxfId="80" priority="7" operator="containsText" text="3- Moderado">
      <formula>NOT(ISERROR(SEARCH("3- Moderado",A40)))</formula>
    </cfRule>
    <cfRule type="containsText" dxfId="79" priority="8" operator="containsText" text="6- Moderado">
      <formula>NOT(ISERROR(SEARCH("6- Moderado",A40)))</formula>
    </cfRule>
    <cfRule type="containsText" dxfId="78" priority="9" operator="containsText" text="4- Moderado">
      <formula>NOT(ISERROR(SEARCH("4- Moderado",A40)))</formula>
    </cfRule>
    <cfRule type="containsText" dxfId="77" priority="10" operator="containsText" text="3- Bajo">
      <formula>NOT(ISERROR(SEARCH("3- Bajo",A40)))</formula>
    </cfRule>
    <cfRule type="containsText" dxfId="76" priority="12" operator="containsText" text="1- Bajo">
      <formula>NOT(ISERROR(SEARCH("1- Bajo",A40)))</formula>
    </cfRule>
  </conditionalFormatting>
  <conditionalFormatting sqref="A50:C50">
    <cfRule type="containsText" dxfId="75" priority="2" operator="containsText" text="6- Moderado">
      <formula>NOT(ISERROR(SEARCH("6- Moderado",A50)))</formula>
    </cfRule>
    <cfRule type="containsText" dxfId="74" priority="3" operator="containsText" text="4- Moderado">
      <formula>NOT(ISERROR(SEARCH("4- Moderado",A50)))</formula>
    </cfRule>
    <cfRule type="containsText" dxfId="73" priority="4" operator="containsText" text="3- Bajo">
      <formula>NOT(ISERROR(SEARCH("3- Bajo",A50)))</formula>
    </cfRule>
    <cfRule type="containsText" dxfId="72" priority="5" operator="containsText" text="4- Bajo">
      <formula>NOT(ISERROR(SEARCH("4- Bajo",A50)))</formula>
    </cfRule>
    <cfRule type="containsText" dxfId="71" priority="6" operator="containsText" text="1- Bajo">
      <formula>NOT(ISERROR(SEARCH("1- Bajo",A50)))</formula>
    </cfRule>
    <cfRule type="containsText" dxfId="70" priority="1" operator="containsText" text="3- Moderado">
      <formula>NOT(ISERROR(SEARCH("3- Moderado",A50)))</formula>
    </cfRule>
  </conditionalFormatting>
  <conditionalFormatting sqref="A10:E10 A20:E20 A30:E30 D40:E40 D50:E50">
    <cfRule type="containsText" dxfId="69" priority="29" operator="containsText" text="3- Moderado">
      <formula>NOT(ISERROR(SEARCH("3- Moderado",A10)))</formula>
    </cfRule>
    <cfRule type="containsText" dxfId="68" priority="30" operator="containsText" text="6- Moderado">
      <formula>NOT(ISERROR(SEARCH("6- Moderado",A10)))</formula>
    </cfRule>
    <cfRule type="containsText" dxfId="67" priority="31" operator="containsText" text="4- Moderado">
      <formula>NOT(ISERROR(SEARCH("4- Moderado",A10)))</formula>
    </cfRule>
    <cfRule type="containsText" dxfId="66" priority="32" operator="containsText" text="3- Bajo">
      <formula>NOT(ISERROR(SEARCH("3- Bajo",A10)))</formula>
    </cfRule>
    <cfRule type="containsText" dxfId="65" priority="33" operator="containsText" text="4- Bajo">
      <formula>NOT(ISERROR(SEARCH("4- Bajo",A10)))</formula>
    </cfRule>
    <cfRule type="containsText" dxfId="64" priority="34" operator="containsText" text="1- Bajo">
      <formula>NOT(ISERROR(SEARCH("1- Bajo",A10)))</formula>
    </cfRule>
  </conditionalFormatting>
  <conditionalFormatting sqref="C8:F8">
    <cfRule type="containsText" dxfId="63" priority="13" operator="containsText" text="3- Moderado">
      <formula>NOT(ISERROR(SEARCH("3- Moderado",C8)))</formula>
    </cfRule>
    <cfRule type="containsText" dxfId="62" priority="14" operator="containsText" text="6- Moderado">
      <formula>NOT(ISERROR(SEARCH("6- Moderado",C8)))</formula>
    </cfRule>
    <cfRule type="containsText" dxfId="61" priority="15" operator="containsText" text="4- Moderado">
      <formula>NOT(ISERROR(SEARCH("4- Moderado",C8)))</formula>
    </cfRule>
    <cfRule type="containsText" dxfId="60" priority="16" operator="containsText" text="3- Bajo">
      <formula>NOT(ISERROR(SEARCH("3- Bajo",C8)))</formula>
    </cfRule>
    <cfRule type="containsText" dxfId="59" priority="17" operator="containsText" text="4- Bajo">
      <formula>NOT(ISERROR(SEARCH("4- Bajo",C8)))</formula>
    </cfRule>
    <cfRule type="containsText" dxfId="58" priority="18" operator="containsText" text="1- Bajo">
      <formula>NOT(ISERROR(SEARCH("1- Bajo",C8)))</formula>
    </cfRule>
  </conditionalFormatting>
  <conditionalFormatting sqref="D10:D59">
    <cfRule type="containsText" dxfId="57" priority="24" operator="containsText" text="Alta">
      <formula>NOT(ISERROR(SEARCH("Alta",D10)))</formula>
    </cfRule>
    <cfRule type="containsText" dxfId="56" priority="25" operator="containsText" text="Baja">
      <formula>NOT(ISERROR(SEARCH("Baja",D10)))</formula>
    </cfRule>
    <cfRule type="containsText" dxfId="55" priority="26" operator="containsText" text="Muy Baja">
      <formula>NOT(ISERROR(SEARCH("Muy Baja",D10)))</formula>
    </cfRule>
    <cfRule type="containsText" dxfId="54" priority="28" operator="containsText" text="Media">
      <formula>NOT(ISERROR(SEARCH("Media",D10)))</formula>
    </cfRule>
    <cfRule type="containsText" dxfId="53" priority="23" operator="containsText" text="Muy Alta">
      <formula>NOT(ISERROR(SEARCH("Muy Alta",D10)))</formula>
    </cfRule>
  </conditionalFormatting>
  <conditionalFormatting sqref="E10:E59">
    <cfRule type="containsText" dxfId="52" priority="22" operator="containsText" text="Leve">
      <formula>NOT(ISERROR(SEARCH("Leve",E10)))</formula>
    </cfRule>
    <cfRule type="containsText" dxfId="51" priority="21" operator="containsText" text="Menor">
      <formula>NOT(ISERROR(SEARCH("Menor",E10)))</formula>
    </cfRule>
    <cfRule type="containsText" dxfId="50" priority="20" operator="containsText" text="Mayor">
      <formula>NOT(ISERROR(SEARCH("Mayor",E10)))</formula>
    </cfRule>
    <cfRule type="containsText" dxfId="49" priority="19" operator="containsText" text="Catastrófico">
      <formula>NOT(ISERROR(SEARCH("Catastrófico",E10)))</formula>
    </cfRule>
  </conditionalFormatting>
  <conditionalFormatting sqref="E10:F59">
    <cfRule type="containsText" dxfId="48" priority="27" operator="containsText" text="Moderado">
      <formula>NOT(ISERROR(SEARCH("Moderado",E10)))</formula>
    </cfRule>
  </conditionalFormatting>
  <conditionalFormatting sqref="F10:F59">
    <cfRule type="containsText" dxfId="47" priority="41" operator="containsText" text="Bajo">
      <formula>NOT(ISERROR(SEARCH("Bajo",F10)))</formula>
    </cfRule>
    <cfRule type="containsText" dxfId="46" priority="42" operator="containsText" text="Moderado">
      <formula>NOT(ISERROR(SEARCH("Moderado",F10)))</formula>
    </cfRule>
    <cfRule type="containsText" dxfId="45" priority="43" operator="containsText" text="Alto">
      <formula>NOT(ISERROR(SEARCH("Alto",F10)))</formula>
    </cfRule>
    <cfRule type="containsText" dxfId="44" priority="44" operator="containsText" text="Extremo">
      <formula>NOT(ISERROR(SEARCH("Extremo",F10)))</formula>
    </cfRule>
    <cfRule type="colorScale" priority="45">
      <colorScale>
        <cfvo type="min"/>
        <cfvo type="max"/>
        <color rgb="FFFF7128"/>
        <color rgb="FFFFEF9C"/>
      </colorScale>
    </cfRule>
  </conditionalFormatting>
  <dataValidations count="4">
    <dataValidation allowBlank="1" showInputMessage="1" showErrorMessage="1" prompt="seleccionar si el responsable de ejecutar las acciones es el nivel central" sqref="J8" xr:uid="{C71B0AFC-FA54-4967-8A77-26AB11C55756}"/>
    <dataValidation allowBlank="1" showInputMessage="1" showErrorMessage="1" prompt="Seleccionar si el responsable es el responsable de las acciones es el nivel central" sqref="I7:I8" xr:uid="{74018C86-6377-4E8A-A590-F696E00B3B2C}"/>
    <dataValidation allowBlank="1" showInputMessage="1" showErrorMessage="1" prompt="Describir las actividades que se van a desarrollar para el proyecto" sqref="H7" xr:uid="{6FCBC03A-9E0E-469B-8799-6ABBAC43AFAC}"/>
    <dataValidation allowBlank="1" showInputMessage="1" showErrorMessage="1" prompt="Registrar qué factor  que ocasina el riesgo: un facot identtficado el contexto._x000a_O  personas, recursos, estilo de direccion , factores externos, , codiciones ambientales" sqref="C8" xr:uid="{8138B1CA-5923-4D11-824A-F1121D49B35B}"/>
  </dataValidations>
  <pageMargins left="0.7" right="0.7" top="0.75" bottom="0.75" header="0.3" footer="0.3"/>
  <drawing r:id="rId1"/>
  <extLst>
    <ext xmlns:x14="http://schemas.microsoft.com/office/spreadsheetml/2009/9/main" uri="{CCE6A557-97BC-4b89-ADB6-D9C93CAAB3DF}">
      <x14:dataValidations xmlns:xm="http://schemas.microsoft.com/office/excel/2006/main" count="1">
        <x14:dataValidation type="list" allowBlank="1" showInputMessage="1" showErrorMessage="1" xr:uid="{1B86DF2C-FE5E-4A11-8602-54E8459A339A}">
          <x14:formula1>
            <xm:f>'9- Matriz de Calor '!$S$8:$S$11</xm:f>
          </x14:formula1>
          <xm:sqref>G10:G59</xm:sqref>
        </x14:dataValidation>
      </x14:dataValidations>
    </ext>
  </extLs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theme="5" tint="0.39997558519241921"/>
  </sheetPr>
  <dimension ref="A1:JK59"/>
  <sheetViews>
    <sheetView showGridLines="0" zoomScale="71" zoomScaleNormal="71" workbookViewId="0">
      <selection activeCell="C10" sqref="C10:C19"/>
    </sheetView>
  </sheetViews>
  <sheetFormatPr baseColWidth="10" defaultColWidth="11.42578125" defaultRowHeight="15"/>
  <cols>
    <col min="1" max="1" width="18.42578125" style="5" customWidth="1"/>
    <col min="2" max="2" width="35.85546875" style="5" customWidth="1"/>
    <col min="3" max="3" width="40.28515625" customWidth="1"/>
    <col min="4" max="4" width="16.85546875" style="93" customWidth="1"/>
    <col min="5" max="5" width="18.5703125" style="27" customWidth="1"/>
    <col min="6" max="6" width="18.28515625" style="27" bestFit="1" customWidth="1"/>
    <col min="7" max="7" width="18.28515625" bestFit="1" customWidth="1"/>
    <col min="8" max="8" width="32.7109375" customWidth="1"/>
    <col min="9" max="9" width="16.5703125" customWidth="1"/>
    <col min="10" max="10" width="14.28515625" customWidth="1"/>
    <col min="11" max="11" width="17.7109375" customWidth="1"/>
    <col min="12" max="12" width="15.28515625" customWidth="1"/>
    <col min="13" max="13" width="48.28515625" customWidth="1"/>
    <col min="14" max="169" width="11.42578125" style="2"/>
  </cols>
  <sheetData>
    <row r="1" spans="1:271" s="19" customFormat="1" ht="16.5" customHeight="1">
      <c r="A1" s="551"/>
      <c r="B1" s="552"/>
      <c r="C1" s="555"/>
      <c r="D1" s="555"/>
      <c r="E1" s="555"/>
      <c r="F1" s="555"/>
      <c r="G1" s="555"/>
      <c r="H1" s="555"/>
      <c r="I1" s="555"/>
      <c r="J1" s="556"/>
      <c r="K1" s="577"/>
      <c r="L1" s="577"/>
      <c r="M1" s="577"/>
      <c r="N1" s="18"/>
      <c r="O1" s="18"/>
      <c r="P1" s="18"/>
      <c r="Q1" s="18"/>
      <c r="R1" s="18"/>
      <c r="S1" s="18"/>
      <c r="T1" s="18"/>
      <c r="U1" s="18"/>
      <c r="V1" s="18"/>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c r="IW1" s="18"/>
      <c r="IX1" s="18"/>
      <c r="IY1" s="18"/>
      <c r="IZ1" s="18"/>
      <c r="JA1" s="18"/>
      <c r="JB1" s="18"/>
      <c r="JC1" s="18"/>
      <c r="JD1" s="18"/>
      <c r="JE1" s="18"/>
      <c r="JF1" s="18"/>
      <c r="JG1" s="18"/>
      <c r="JH1" s="18"/>
      <c r="JI1" s="18"/>
      <c r="JJ1" s="18"/>
      <c r="JK1" s="18"/>
    </row>
    <row r="2" spans="1:271" s="19" customFormat="1" ht="39.75" customHeight="1">
      <c r="A2" s="553"/>
      <c r="B2" s="554"/>
      <c r="C2" s="557"/>
      <c r="D2" s="557"/>
      <c r="E2" s="557"/>
      <c r="F2" s="557"/>
      <c r="G2" s="557"/>
      <c r="H2" s="557"/>
      <c r="I2" s="557"/>
      <c r="J2" s="558"/>
      <c r="K2" s="577"/>
      <c r="L2" s="577"/>
      <c r="M2" s="577"/>
      <c r="N2" s="18"/>
      <c r="O2" s="18"/>
      <c r="P2" s="18"/>
      <c r="Q2" s="18"/>
      <c r="R2" s="18"/>
      <c r="S2" s="18"/>
      <c r="T2" s="18"/>
      <c r="U2" s="18"/>
      <c r="V2" s="18"/>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c r="IV2" s="18"/>
      <c r="IW2" s="18"/>
      <c r="IX2" s="18"/>
      <c r="IY2" s="18"/>
      <c r="IZ2" s="18"/>
      <c r="JA2" s="18"/>
      <c r="JB2" s="18"/>
      <c r="JC2" s="18"/>
      <c r="JD2" s="18"/>
      <c r="JE2" s="18"/>
      <c r="JF2" s="18"/>
      <c r="JG2" s="18"/>
      <c r="JH2" s="18"/>
      <c r="JI2" s="18"/>
      <c r="JJ2" s="18"/>
      <c r="JK2" s="18"/>
    </row>
    <row r="3" spans="1:271" s="19" customFormat="1" ht="3" customHeight="1">
      <c r="A3" s="1"/>
      <c r="B3" s="1"/>
      <c r="C3" s="557"/>
      <c r="D3" s="557"/>
      <c r="E3" s="557"/>
      <c r="F3" s="557"/>
      <c r="G3" s="557"/>
      <c r="H3" s="557"/>
      <c r="I3" s="557"/>
      <c r="J3" s="558"/>
      <c r="K3" s="577"/>
      <c r="L3" s="577"/>
      <c r="M3" s="577"/>
      <c r="N3" s="18"/>
      <c r="O3" s="18"/>
      <c r="P3" s="18"/>
      <c r="Q3" s="18"/>
      <c r="R3" s="18"/>
      <c r="S3" s="18"/>
      <c r="T3" s="18"/>
      <c r="U3" s="18"/>
      <c r="V3" s="18"/>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c r="IT3" s="18"/>
      <c r="IU3" s="18"/>
      <c r="IV3" s="18"/>
      <c r="IW3" s="18"/>
      <c r="IX3" s="18"/>
      <c r="IY3" s="18"/>
      <c r="IZ3" s="18"/>
      <c r="JA3" s="18"/>
      <c r="JB3" s="18"/>
      <c r="JC3" s="18"/>
      <c r="JD3" s="18"/>
      <c r="JE3" s="18"/>
      <c r="JF3" s="18"/>
      <c r="JG3" s="18"/>
      <c r="JH3" s="18"/>
      <c r="JI3" s="18"/>
      <c r="JJ3" s="18"/>
      <c r="JK3" s="18"/>
    </row>
    <row r="4" spans="1:271" s="19" customFormat="1" ht="41.25" customHeight="1">
      <c r="A4" s="549" t="s">
        <v>264</v>
      </c>
      <c r="B4" s="578"/>
      <c r="C4" s="582" t="s">
        <v>4</v>
      </c>
      <c r="D4" s="582"/>
      <c r="E4" s="582"/>
      <c r="F4" s="582"/>
      <c r="G4" s="582"/>
      <c r="H4" s="582"/>
      <c r="I4" s="582"/>
      <c r="J4" s="582"/>
      <c r="K4" s="582"/>
      <c r="L4" s="582"/>
      <c r="M4" s="582"/>
      <c r="N4" s="18"/>
      <c r="O4" s="18"/>
      <c r="P4" s="18"/>
      <c r="Q4" s="18"/>
      <c r="R4" s="18"/>
      <c r="S4" s="18"/>
      <c r="T4" s="18"/>
      <c r="U4" s="18"/>
      <c r="V4" s="18"/>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c r="ED4" s="18"/>
      <c r="EE4" s="18"/>
      <c r="EF4" s="18"/>
      <c r="EG4" s="18"/>
      <c r="EH4" s="18"/>
      <c r="EI4" s="18"/>
      <c r="EJ4" s="18"/>
      <c r="EK4" s="18"/>
      <c r="EL4" s="18"/>
      <c r="EM4" s="18"/>
      <c r="EN4" s="18"/>
      <c r="EO4" s="18"/>
      <c r="EP4" s="18"/>
      <c r="EQ4" s="18"/>
      <c r="ER4" s="18"/>
      <c r="ES4" s="18"/>
      <c r="ET4" s="18"/>
      <c r="EU4" s="18"/>
      <c r="EV4" s="18"/>
      <c r="EW4" s="18"/>
      <c r="EX4" s="18"/>
      <c r="EY4" s="18"/>
      <c r="EZ4" s="18"/>
      <c r="FA4" s="18"/>
      <c r="FB4" s="18"/>
      <c r="FC4" s="18"/>
      <c r="FD4" s="18"/>
      <c r="FE4" s="18"/>
      <c r="FF4" s="18"/>
      <c r="FG4" s="18"/>
      <c r="FH4" s="18"/>
      <c r="FI4" s="18"/>
      <c r="FJ4" s="18"/>
      <c r="FK4" s="18"/>
      <c r="FL4" s="18"/>
      <c r="FM4" s="18"/>
      <c r="FN4" s="18"/>
      <c r="FO4" s="18"/>
      <c r="FP4" s="18"/>
      <c r="FQ4" s="18"/>
      <c r="FR4" s="18"/>
      <c r="FS4" s="18"/>
      <c r="FT4" s="18"/>
      <c r="FU4" s="18"/>
      <c r="FV4" s="18"/>
      <c r="FW4" s="18"/>
      <c r="FX4" s="18"/>
      <c r="FY4" s="18"/>
      <c r="FZ4" s="18"/>
      <c r="GA4" s="18"/>
      <c r="GB4" s="18"/>
      <c r="GC4" s="18"/>
      <c r="GD4" s="18"/>
      <c r="GE4" s="18"/>
      <c r="GF4" s="18"/>
      <c r="GG4" s="18"/>
      <c r="GH4" s="18"/>
      <c r="GI4" s="18"/>
      <c r="GJ4" s="18"/>
      <c r="GK4" s="18"/>
      <c r="GL4" s="18"/>
      <c r="GM4" s="18"/>
      <c r="GN4" s="18"/>
      <c r="GO4" s="18"/>
      <c r="GP4" s="18"/>
      <c r="GQ4" s="18"/>
      <c r="GR4" s="18"/>
      <c r="GS4" s="18"/>
      <c r="GT4" s="18"/>
      <c r="GU4" s="18"/>
      <c r="GV4" s="18"/>
      <c r="GW4" s="18"/>
      <c r="GX4" s="18"/>
      <c r="GY4" s="18"/>
      <c r="GZ4" s="18"/>
      <c r="HA4" s="18"/>
      <c r="HB4" s="18"/>
      <c r="HC4" s="18"/>
      <c r="HD4" s="18"/>
      <c r="HE4" s="18"/>
      <c r="HF4" s="18"/>
      <c r="HG4" s="18"/>
      <c r="HH4" s="18"/>
      <c r="HI4" s="18"/>
      <c r="HJ4" s="18"/>
      <c r="HK4" s="18"/>
      <c r="HL4" s="18"/>
      <c r="HM4" s="18"/>
      <c r="HN4" s="18"/>
      <c r="HO4" s="18"/>
      <c r="HP4" s="18"/>
      <c r="HQ4" s="18"/>
      <c r="HR4" s="18"/>
      <c r="HS4" s="18"/>
      <c r="HT4" s="18"/>
      <c r="HU4" s="18"/>
      <c r="HV4" s="18"/>
      <c r="HW4" s="18"/>
      <c r="HX4" s="18"/>
      <c r="HY4" s="18"/>
      <c r="HZ4" s="18"/>
      <c r="IA4" s="18"/>
      <c r="IB4" s="18"/>
      <c r="IC4" s="18"/>
      <c r="ID4" s="18"/>
      <c r="IE4" s="18"/>
      <c r="IF4" s="18"/>
      <c r="IG4" s="18"/>
      <c r="IH4" s="18"/>
      <c r="II4" s="18"/>
      <c r="IJ4" s="18"/>
      <c r="IK4" s="18"/>
      <c r="IL4" s="18"/>
      <c r="IM4" s="18"/>
      <c r="IN4" s="18"/>
      <c r="IO4" s="18"/>
      <c r="IP4" s="18"/>
      <c r="IQ4" s="18"/>
      <c r="IR4" s="18"/>
      <c r="IS4" s="18"/>
      <c r="IT4" s="18"/>
      <c r="IU4" s="18"/>
      <c r="IV4" s="18"/>
      <c r="IW4" s="18"/>
      <c r="IX4" s="18"/>
      <c r="IY4" s="18"/>
      <c r="IZ4" s="18"/>
      <c r="JA4" s="18"/>
      <c r="JB4" s="18"/>
      <c r="JC4" s="18"/>
      <c r="JD4" s="18"/>
      <c r="JE4" s="18"/>
      <c r="JF4" s="18"/>
      <c r="JG4" s="18"/>
      <c r="JH4" s="18"/>
      <c r="JI4" s="18"/>
      <c r="JJ4" s="18"/>
      <c r="JK4" s="18"/>
    </row>
    <row r="5" spans="1:271" s="19" customFormat="1" ht="61.5" customHeight="1">
      <c r="A5" s="549" t="s">
        <v>266</v>
      </c>
      <c r="B5" s="578"/>
      <c r="C5" s="583" t="s">
        <v>267</v>
      </c>
      <c r="D5" s="583"/>
      <c r="E5" s="583"/>
      <c r="F5" s="583"/>
      <c r="G5" s="583"/>
      <c r="H5" s="583"/>
      <c r="I5" s="583"/>
      <c r="J5" s="583"/>
      <c r="K5" s="583"/>
      <c r="L5" s="583"/>
      <c r="M5" s="583"/>
      <c r="N5" s="18"/>
      <c r="O5" s="18"/>
      <c r="P5" s="18"/>
      <c r="Q5" s="18"/>
      <c r="R5" s="18"/>
      <c r="S5" s="18"/>
      <c r="T5" s="18"/>
      <c r="U5" s="18"/>
      <c r="V5" s="18"/>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c r="IW5" s="18"/>
      <c r="IX5" s="18"/>
      <c r="IY5" s="18"/>
      <c r="IZ5" s="18"/>
      <c r="JA5" s="18"/>
      <c r="JB5" s="18"/>
      <c r="JC5" s="18"/>
      <c r="JD5" s="18"/>
      <c r="JE5" s="18"/>
      <c r="JF5" s="18"/>
      <c r="JG5" s="18"/>
      <c r="JH5" s="18"/>
      <c r="JI5" s="18"/>
      <c r="JJ5" s="18"/>
      <c r="JK5" s="18"/>
    </row>
    <row r="6" spans="1:271" s="19" customFormat="1" ht="32.25" customHeight="1" thickBot="1">
      <c r="A6" s="549" t="s">
        <v>268</v>
      </c>
      <c r="B6" s="578"/>
      <c r="C6" s="477" t="s">
        <v>495</v>
      </c>
      <c r="D6" s="478"/>
      <c r="E6" s="478"/>
      <c r="F6" s="478"/>
      <c r="G6" s="478"/>
      <c r="H6" s="478"/>
      <c r="I6" s="478"/>
      <c r="J6" s="478"/>
      <c r="K6" s="478"/>
      <c r="L6" s="478"/>
      <c r="M6" s="478"/>
      <c r="N6" s="478"/>
      <c r="O6" s="478"/>
      <c r="P6" s="478"/>
      <c r="Q6" s="479"/>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c r="AS6" s="18"/>
      <c r="AT6" s="18"/>
      <c r="AU6" s="18"/>
      <c r="AV6" s="18"/>
      <c r="AW6" s="18"/>
      <c r="AX6" s="18"/>
      <c r="AY6" s="18"/>
      <c r="AZ6" s="18"/>
      <c r="BA6" s="18"/>
      <c r="BB6" s="18"/>
      <c r="BC6" s="18"/>
      <c r="BD6" s="18"/>
      <c r="BE6" s="18"/>
      <c r="BF6" s="18"/>
      <c r="BG6" s="18"/>
      <c r="BH6" s="18"/>
      <c r="BI6" s="18"/>
      <c r="BJ6" s="18"/>
      <c r="BK6" s="18"/>
      <c r="BL6" s="18"/>
      <c r="BM6" s="18"/>
      <c r="BN6" s="18"/>
      <c r="BO6" s="18"/>
      <c r="BP6" s="18"/>
      <c r="BQ6" s="18"/>
      <c r="BR6" s="18"/>
      <c r="BS6" s="18"/>
      <c r="BT6" s="18"/>
      <c r="BU6" s="18"/>
      <c r="BV6" s="18"/>
      <c r="BW6" s="18"/>
      <c r="BX6" s="18"/>
      <c r="BY6" s="18"/>
      <c r="BZ6" s="18"/>
      <c r="CA6" s="18"/>
      <c r="CB6" s="18"/>
      <c r="CC6" s="18"/>
      <c r="CD6" s="18"/>
      <c r="CE6" s="18"/>
      <c r="CF6" s="18"/>
      <c r="CG6" s="18"/>
      <c r="CH6" s="18"/>
      <c r="CI6" s="18"/>
      <c r="CJ6" s="18"/>
      <c r="CK6" s="18"/>
      <c r="CL6" s="18"/>
      <c r="CM6" s="18"/>
      <c r="CN6" s="18"/>
      <c r="CO6" s="18"/>
      <c r="CP6" s="18"/>
      <c r="CQ6" s="18"/>
      <c r="CR6" s="18"/>
      <c r="CS6" s="18"/>
      <c r="CT6" s="18"/>
      <c r="CU6" s="18"/>
      <c r="CV6" s="18"/>
      <c r="CW6" s="18"/>
      <c r="CX6" s="18"/>
      <c r="CY6" s="18"/>
      <c r="CZ6" s="18"/>
      <c r="DA6" s="18"/>
      <c r="DB6" s="18"/>
      <c r="DC6" s="18"/>
      <c r="DD6" s="18"/>
      <c r="DE6" s="18"/>
      <c r="DF6" s="18"/>
      <c r="DG6" s="18"/>
      <c r="DH6" s="18"/>
      <c r="DI6" s="18"/>
      <c r="DJ6" s="18"/>
      <c r="DK6" s="18"/>
      <c r="DL6" s="18"/>
      <c r="DM6" s="18"/>
      <c r="DN6" s="18"/>
      <c r="DO6" s="18"/>
      <c r="DP6" s="18"/>
      <c r="DQ6" s="18"/>
      <c r="DR6" s="18"/>
      <c r="DS6" s="18"/>
      <c r="DT6" s="18"/>
      <c r="DU6" s="18"/>
      <c r="DV6" s="18"/>
      <c r="DW6" s="18"/>
      <c r="DX6" s="18"/>
      <c r="DY6" s="18"/>
      <c r="DZ6" s="18"/>
      <c r="EA6" s="18"/>
      <c r="EB6" s="18"/>
      <c r="EC6" s="18"/>
      <c r="ED6" s="18"/>
      <c r="EE6" s="18"/>
      <c r="EF6" s="18"/>
      <c r="EG6" s="18"/>
      <c r="EH6" s="18"/>
      <c r="EI6" s="18"/>
      <c r="EJ6" s="18"/>
      <c r="EK6" s="18"/>
      <c r="EL6" s="18"/>
      <c r="EM6" s="18"/>
      <c r="EN6" s="18"/>
      <c r="EO6" s="18"/>
      <c r="EP6" s="18"/>
      <c r="EQ6" s="18"/>
      <c r="ER6" s="18"/>
      <c r="ES6" s="18"/>
      <c r="ET6" s="18"/>
      <c r="EU6" s="18"/>
      <c r="EV6" s="18"/>
      <c r="EW6" s="18"/>
      <c r="EX6" s="18"/>
      <c r="EY6" s="18"/>
      <c r="EZ6" s="18"/>
      <c r="FA6" s="18"/>
      <c r="FB6" s="18"/>
      <c r="FC6" s="18"/>
      <c r="FD6" s="18"/>
      <c r="FE6" s="18"/>
      <c r="FF6" s="18"/>
      <c r="FG6" s="18"/>
      <c r="FH6" s="18"/>
      <c r="FI6" s="18"/>
      <c r="FJ6" s="18"/>
      <c r="FK6" s="18"/>
      <c r="FL6" s="18"/>
      <c r="FM6" s="18"/>
      <c r="FN6" s="18"/>
      <c r="FO6" s="18"/>
      <c r="FP6" s="18"/>
      <c r="FQ6" s="18"/>
      <c r="FR6" s="18"/>
      <c r="FS6" s="18"/>
      <c r="FT6" s="18"/>
      <c r="FU6" s="18"/>
      <c r="FV6" s="18"/>
      <c r="FW6" s="18"/>
      <c r="FX6" s="18"/>
      <c r="FY6" s="18"/>
      <c r="FZ6" s="18"/>
      <c r="GA6" s="18"/>
      <c r="GB6" s="18"/>
      <c r="GC6" s="18"/>
      <c r="GD6" s="18"/>
      <c r="GE6" s="18"/>
      <c r="GF6" s="18"/>
      <c r="GG6" s="18"/>
      <c r="GH6" s="18"/>
      <c r="GI6" s="18"/>
      <c r="GJ6" s="18"/>
      <c r="GK6" s="18"/>
      <c r="GL6" s="18"/>
      <c r="GM6" s="18"/>
      <c r="GN6" s="18"/>
      <c r="GO6" s="18"/>
      <c r="GP6" s="18"/>
      <c r="GQ6" s="18"/>
      <c r="GR6" s="18"/>
      <c r="GS6" s="18"/>
      <c r="GT6" s="18"/>
      <c r="GU6" s="18"/>
      <c r="GV6" s="18"/>
      <c r="GW6" s="18"/>
      <c r="GX6" s="18"/>
      <c r="GY6" s="18"/>
      <c r="GZ6" s="18"/>
      <c r="HA6" s="18"/>
      <c r="HB6" s="18"/>
      <c r="HC6" s="18"/>
      <c r="HD6" s="18"/>
      <c r="HE6" s="18"/>
      <c r="HF6" s="18"/>
      <c r="HG6" s="18"/>
      <c r="HH6" s="18"/>
      <c r="HI6" s="18"/>
      <c r="HJ6" s="18"/>
      <c r="HK6" s="18"/>
      <c r="HL6" s="18"/>
      <c r="HM6" s="18"/>
      <c r="HN6" s="18"/>
      <c r="HO6" s="18"/>
      <c r="HP6" s="18"/>
      <c r="HQ6" s="18"/>
      <c r="HR6" s="18"/>
      <c r="HS6" s="18"/>
      <c r="HT6" s="18"/>
      <c r="HU6" s="18"/>
      <c r="HV6" s="18"/>
      <c r="HW6" s="18"/>
      <c r="HX6" s="18"/>
      <c r="HY6" s="18"/>
      <c r="HZ6" s="18"/>
      <c r="IA6" s="18"/>
      <c r="IB6" s="18"/>
      <c r="IC6" s="18"/>
      <c r="ID6" s="18"/>
      <c r="IE6" s="18"/>
      <c r="IF6" s="18"/>
      <c r="IG6" s="18"/>
      <c r="IH6" s="18"/>
      <c r="II6" s="18"/>
      <c r="IJ6" s="18"/>
      <c r="IK6" s="18"/>
      <c r="IL6" s="18"/>
      <c r="IM6" s="18"/>
      <c r="IN6" s="18"/>
      <c r="IO6" s="18"/>
      <c r="IP6" s="18"/>
      <c r="IQ6" s="18"/>
      <c r="IR6" s="18"/>
      <c r="IS6" s="18"/>
      <c r="IT6" s="18"/>
      <c r="IU6" s="18"/>
      <c r="IV6" s="18"/>
      <c r="IW6" s="18"/>
      <c r="IX6" s="18"/>
      <c r="IY6" s="18"/>
      <c r="IZ6" s="18"/>
      <c r="JA6" s="18"/>
      <c r="JB6" s="18"/>
      <c r="JC6" s="18"/>
      <c r="JD6" s="18"/>
      <c r="JE6" s="18"/>
      <c r="JF6" s="18"/>
      <c r="JG6" s="18"/>
      <c r="JH6" s="18"/>
      <c r="JI6" s="18"/>
      <c r="JJ6" s="18"/>
      <c r="JK6" s="18"/>
    </row>
    <row r="7" spans="1:271" s="23" customFormat="1" ht="40.5" customHeight="1" thickTop="1" thickBot="1">
      <c r="A7" s="532" t="s">
        <v>467</v>
      </c>
      <c r="B7" s="533"/>
      <c r="C7" s="534"/>
      <c r="D7" s="579" t="s">
        <v>468</v>
      </c>
      <c r="E7" s="579"/>
      <c r="F7" s="579"/>
      <c r="G7" s="580" t="s">
        <v>469</v>
      </c>
      <c r="H7" s="524" t="s">
        <v>470</v>
      </c>
      <c r="I7" s="526" t="s">
        <v>471</v>
      </c>
      <c r="J7" s="527"/>
      <c r="K7" s="526" t="s">
        <v>472</v>
      </c>
      <c r="L7" s="527"/>
      <c r="M7" s="581" t="s">
        <v>482</v>
      </c>
      <c r="N7" s="31"/>
      <c r="O7" s="31"/>
      <c r="P7" s="31"/>
      <c r="Q7" s="31"/>
      <c r="R7" s="31"/>
      <c r="S7" s="31"/>
      <c r="T7" s="31"/>
      <c r="U7" s="31"/>
      <c r="V7" s="31"/>
      <c r="W7" s="31"/>
      <c r="X7" s="31"/>
      <c r="Y7" s="31"/>
      <c r="Z7" s="31"/>
      <c r="AA7" s="31"/>
      <c r="AB7" s="31"/>
      <c r="AC7" s="31"/>
      <c r="AD7" s="31"/>
      <c r="AE7" s="31"/>
      <c r="AF7" s="31"/>
      <c r="AG7" s="31"/>
      <c r="AH7" s="31"/>
      <c r="AI7" s="31"/>
      <c r="AJ7" s="31"/>
      <c r="AK7" s="31"/>
      <c r="AL7" s="31"/>
      <c r="AM7" s="31"/>
      <c r="AN7" s="31"/>
      <c r="AO7" s="31"/>
      <c r="AP7" s="31"/>
      <c r="AQ7" s="31"/>
      <c r="AR7" s="31"/>
      <c r="AS7" s="31"/>
      <c r="AT7" s="31"/>
      <c r="AU7" s="31"/>
      <c r="AV7" s="31"/>
      <c r="AW7" s="31"/>
      <c r="AX7" s="31"/>
      <c r="AY7" s="31"/>
      <c r="AZ7" s="31"/>
      <c r="BA7" s="31"/>
      <c r="BB7" s="31"/>
      <c r="BC7" s="31"/>
      <c r="BD7" s="31"/>
      <c r="BE7" s="31"/>
      <c r="BF7" s="31"/>
      <c r="BG7" s="31"/>
      <c r="BH7" s="31"/>
      <c r="BI7" s="31"/>
      <c r="BJ7" s="31"/>
      <c r="BK7" s="31"/>
      <c r="BL7" s="31"/>
      <c r="BM7" s="31"/>
      <c r="BN7" s="31"/>
      <c r="BO7" s="31"/>
      <c r="BP7" s="31"/>
      <c r="BQ7" s="31"/>
      <c r="BR7" s="31"/>
      <c r="BS7" s="31"/>
      <c r="BT7" s="31"/>
      <c r="BU7" s="31"/>
      <c r="BV7" s="31"/>
      <c r="BW7" s="31"/>
      <c r="BX7" s="31"/>
      <c r="BY7" s="31"/>
      <c r="BZ7" s="31"/>
      <c r="CA7" s="31"/>
      <c r="CB7" s="31"/>
      <c r="CC7" s="31"/>
      <c r="CD7" s="31"/>
      <c r="CE7" s="31"/>
      <c r="CF7" s="31"/>
      <c r="CG7" s="31"/>
      <c r="CH7" s="31"/>
      <c r="CI7" s="31"/>
      <c r="CJ7" s="31"/>
      <c r="CK7" s="31"/>
      <c r="CL7" s="31"/>
      <c r="CM7" s="31"/>
      <c r="CN7" s="31"/>
      <c r="CO7" s="31"/>
      <c r="CP7" s="31"/>
      <c r="CQ7" s="31"/>
      <c r="CR7" s="31"/>
      <c r="CS7" s="31"/>
      <c r="CT7" s="31"/>
      <c r="CU7" s="31"/>
      <c r="CV7" s="31"/>
      <c r="CW7" s="31"/>
      <c r="CX7" s="31"/>
      <c r="CY7" s="31"/>
      <c r="CZ7" s="31"/>
      <c r="DA7" s="31"/>
      <c r="DB7" s="31"/>
      <c r="DC7" s="31"/>
      <c r="DD7" s="31"/>
      <c r="DE7" s="31"/>
      <c r="DF7" s="31"/>
      <c r="DG7" s="31"/>
      <c r="DH7" s="31"/>
      <c r="DI7" s="31"/>
      <c r="DJ7" s="31"/>
      <c r="DK7" s="31"/>
      <c r="DL7" s="31"/>
      <c r="DM7" s="31"/>
      <c r="DN7" s="31"/>
      <c r="DO7" s="31"/>
      <c r="DP7" s="31"/>
      <c r="DQ7" s="31"/>
      <c r="DR7" s="31"/>
      <c r="DS7" s="31"/>
      <c r="DT7" s="31"/>
      <c r="DU7" s="31"/>
      <c r="DV7" s="31"/>
      <c r="DW7" s="31"/>
      <c r="DX7" s="31"/>
      <c r="DY7" s="31"/>
      <c r="DZ7" s="31"/>
      <c r="EA7" s="31"/>
      <c r="EB7" s="31"/>
      <c r="EC7" s="31"/>
      <c r="ED7" s="31"/>
      <c r="EE7" s="31"/>
      <c r="EF7" s="31"/>
      <c r="EG7" s="31"/>
      <c r="EH7" s="31"/>
      <c r="EI7" s="31"/>
      <c r="EJ7" s="31"/>
      <c r="EK7" s="31"/>
      <c r="EL7" s="31"/>
      <c r="EM7" s="31"/>
      <c r="EN7" s="31"/>
      <c r="EO7" s="31"/>
      <c r="EP7" s="31"/>
      <c r="EQ7" s="31"/>
      <c r="ER7" s="31"/>
      <c r="ES7" s="31"/>
      <c r="ET7" s="31"/>
      <c r="EU7" s="31"/>
      <c r="EV7" s="31"/>
      <c r="EW7" s="31"/>
      <c r="EX7" s="31"/>
      <c r="EY7" s="31"/>
      <c r="EZ7" s="31"/>
      <c r="FA7" s="31"/>
      <c r="FB7" s="31"/>
      <c r="FC7" s="31"/>
      <c r="FD7" s="31"/>
      <c r="FE7" s="31"/>
      <c r="FF7" s="31"/>
      <c r="FG7" s="31"/>
      <c r="FH7" s="31"/>
      <c r="FI7" s="31"/>
      <c r="FJ7" s="31"/>
      <c r="FK7" s="31"/>
      <c r="FL7" s="31"/>
      <c r="FM7" s="31"/>
    </row>
    <row r="8" spans="1:271" s="24" customFormat="1" ht="108" customHeight="1" thickTop="1" thickBot="1">
      <c r="A8" s="35" t="s">
        <v>37</v>
      </c>
      <c r="B8" s="35" t="s">
        <v>206</v>
      </c>
      <c r="C8" s="36" t="s">
        <v>208</v>
      </c>
      <c r="D8" s="28" t="s">
        <v>218</v>
      </c>
      <c r="E8" s="28" t="s">
        <v>474</v>
      </c>
      <c r="F8" s="28" t="s">
        <v>475</v>
      </c>
      <c r="G8" s="580"/>
      <c r="H8" s="525"/>
      <c r="I8" s="29" t="s">
        <v>476</v>
      </c>
      <c r="J8" s="29" t="s">
        <v>477</v>
      </c>
      <c r="K8" s="29" t="s">
        <v>478</v>
      </c>
      <c r="L8" s="29" t="s">
        <v>479</v>
      </c>
      <c r="M8" s="581"/>
      <c r="N8" s="32"/>
      <c r="O8" s="32"/>
      <c r="P8" s="32"/>
      <c r="Q8" s="32"/>
      <c r="R8" s="32"/>
      <c r="S8" s="32"/>
      <c r="T8" s="32"/>
      <c r="U8" s="32"/>
      <c r="V8" s="32"/>
      <c r="W8" s="32"/>
      <c r="X8" s="32"/>
      <c r="Y8" s="32"/>
      <c r="Z8" s="32"/>
      <c r="AA8" s="32"/>
      <c r="AB8" s="32"/>
      <c r="AC8" s="32"/>
      <c r="AD8" s="32"/>
      <c r="AE8" s="32"/>
      <c r="AF8" s="32"/>
      <c r="AG8" s="32"/>
      <c r="AH8" s="32"/>
      <c r="AI8" s="32"/>
      <c r="AJ8" s="32"/>
      <c r="AK8" s="32"/>
      <c r="AL8" s="32"/>
      <c r="AM8" s="32"/>
      <c r="AN8" s="32"/>
      <c r="AO8" s="32"/>
      <c r="AP8" s="32"/>
      <c r="AQ8" s="32"/>
      <c r="AR8" s="32"/>
      <c r="AS8" s="32"/>
      <c r="AT8" s="32"/>
      <c r="AU8" s="32"/>
      <c r="AV8" s="32"/>
      <c r="AW8" s="32"/>
      <c r="AX8" s="32"/>
      <c r="AY8" s="32"/>
      <c r="AZ8" s="32"/>
      <c r="BA8" s="32"/>
      <c r="BB8" s="32"/>
      <c r="BC8" s="32"/>
      <c r="BD8" s="32"/>
      <c r="BE8" s="32"/>
      <c r="BF8" s="32"/>
      <c r="BG8" s="32"/>
      <c r="BH8" s="32"/>
      <c r="BI8" s="32"/>
      <c r="BJ8" s="32"/>
      <c r="BK8" s="32"/>
      <c r="BL8" s="32"/>
      <c r="BM8" s="32"/>
      <c r="BN8" s="32"/>
      <c r="BO8" s="32"/>
      <c r="BP8" s="32"/>
      <c r="BQ8" s="32"/>
      <c r="BR8" s="32"/>
      <c r="BS8" s="32"/>
      <c r="BT8" s="32"/>
      <c r="BU8" s="32"/>
      <c r="BV8" s="32"/>
      <c r="BW8" s="32"/>
      <c r="BX8" s="32"/>
      <c r="BY8" s="32"/>
      <c r="BZ8" s="32"/>
      <c r="CA8" s="32"/>
      <c r="CB8" s="32"/>
      <c r="CC8" s="32"/>
      <c r="CD8" s="32"/>
      <c r="CE8" s="32"/>
      <c r="CF8" s="32"/>
      <c r="CG8" s="32"/>
      <c r="CH8" s="32"/>
      <c r="CI8" s="32"/>
      <c r="CJ8" s="32"/>
      <c r="CK8" s="32"/>
      <c r="CL8" s="32"/>
      <c r="CM8" s="32"/>
      <c r="CN8" s="32"/>
      <c r="CO8" s="32"/>
      <c r="CP8" s="32"/>
      <c r="CQ8" s="32"/>
      <c r="CR8" s="32"/>
      <c r="CS8" s="32"/>
      <c r="CT8" s="32"/>
      <c r="CU8" s="32"/>
      <c r="CV8" s="32"/>
      <c r="CW8" s="32"/>
      <c r="CX8" s="32"/>
      <c r="CY8" s="32"/>
      <c r="CZ8" s="32"/>
      <c r="DA8" s="32"/>
      <c r="DB8" s="32"/>
      <c r="DC8" s="32"/>
      <c r="DD8" s="32"/>
      <c r="DE8" s="32"/>
      <c r="DF8" s="32"/>
      <c r="DG8" s="32"/>
      <c r="DH8" s="32"/>
      <c r="DI8" s="32"/>
      <c r="DJ8" s="32"/>
      <c r="DK8" s="32"/>
      <c r="DL8" s="32"/>
      <c r="DM8" s="32"/>
      <c r="DN8" s="32"/>
      <c r="DO8" s="32"/>
      <c r="DP8" s="32"/>
      <c r="DQ8" s="32"/>
      <c r="DR8" s="32"/>
      <c r="DS8" s="32"/>
      <c r="DT8" s="32"/>
      <c r="DU8" s="32"/>
      <c r="DV8" s="32"/>
      <c r="DW8" s="32"/>
      <c r="DX8" s="32"/>
      <c r="DY8" s="32"/>
      <c r="DZ8" s="32"/>
      <c r="EA8" s="32"/>
      <c r="EB8" s="32"/>
      <c r="EC8" s="32"/>
      <c r="ED8" s="32"/>
      <c r="EE8" s="32"/>
      <c r="EF8" s="32"/>
      <c r="EG8" s="32"/>
      <c r="EH8" s="32"/>
      <c r="EI8" s="32"/>
      <c r="EJ8" s="32"/>
      <c r="EK8" s="32"/>
      <c r="EL8" s="32"/>
      <c r="EM8" s="32"/>
      <c r="EN8" s="32"/>
      <c r="EO8" s="32"/>
      <c r="EP8" s="32"/>
      <c r="EQ8" s="32"/>
      <c r="ER8" s="32"/>
      <c r="ES8" s="32"/>
      <c r="ET8" s="32"/>
      <c r="EU8" s="32"/>
      <c r="EV8" s="32"/>
      <c r="EW8" s="32"/>
      <c r="EX8" s="32"/>
      <c r="EY8" s="32"/>
      <c r="EZ8" s="32"/>
      <c r="FA8" s="32"/>
      <c r="FB8" s="32"/>
      <c r="FC8" s="32"/>
      <c r="FD8" s="32"/>
      <c r="FE8" s="32"/>
      <c r="FF8" s="32"/>
      <c r="FG8" s="32"/>
      <c r="FH8" s="32"/>
      <c r="FI8" s="32"/>
      <c r="FJ8" s="32"/>
      <c r="FK8" s="32"/>
      <c r="FL8" s="32"/>
      <c r="FM8" s="32"/>
    </row>
    <row r="9" spans="1:271" s="25" customFormat="1" ht="21.75" customHeight="1" thickTop="1">
      <c r="A9" s="569"/>
      <c r="B9" s="570"/>
      <c r="C9" s="570"/>
      <c r="D9" s="570"/>
      <c r="E9" s="570"/>
      <c r="F9" s="570"/>
      <c r="G9" s="570"/>
      <c r="M9" s="30"/>
      <c r="N9" s="33"/>
      <c r="O9" s="33"/>
      <c r="P9" s="33"/>
      <c r="Q9" s="33"/>
      <c r="R9" s="33"/>
      <c r="S9" s="33"/>
      <c r="T9" s="33"/>
      <c r="U9" s="33"/>
      <c r="V9" s="33"/>
      <c r="W9" s="33"/>
      <c r="X9" s="33"/>
      <c r="Y9" s="33"/>
      <c r="Z9" s="33"/>
      <c r="AA9" s="33"/>
      <c r="AB9" s="33"/>
      <c r="AC9" s="33"/>
      <c r="AD9" s="33"/>
      <c r="AE9" s="33"/>
      <c r="AF9" s="33"/>
      <c r="AG9" s="33"/>
      <c r="AH9" s="33"/>
      <c r="AI9" s="33"/>
      <c r="AJ9" s="33"/>
      <c r="AK9" s="33"/>
      <c r="AL9" s="33"/>
      <c r="AM9" s="33"/>
      <c r="AN9" s="33"/>
      <c r="AO9" s="33"/>
      <c r="AP9" s="33"/>
      <c r="AQ9" s="33"/>
      <c r="AR9" s="33"/>
      <c r="AS9" s="33"/>
      <c r="AT9" s="33"/>
      <c r="AU9" s="33"/>
      <c r="AV9" s="33"/>
      <c r="AW9" s="33"/>
      <c r="AX9" s="33"/>
      <c r="AY9" s="33"/>
      <c r="AZ9" s="33"/>
      <c r="BA9" s="33"/>
      <c r="BB9" s="33"/>
      <c r="BC9" s="33"/>
      <c r="BD9" s="33"/>
      <c r="BE9" s="33"/>
      <c r="BF9" s="33"/>
      <c r="BG9" s="33"/>
      <c r="BH9" s="33"/>
      <c r="BI9" s="33"/>
      <c r="BJ9" s="33"/>
      <c r="BK9" s="33"/>
      <c r="BL9" s="33"/>
      <c r="BM9" s="33"/>
      <c r="BN9" s="33"/>
      <c r="BO9" s="33"/>
      <c r="BP9" s="33"/>
      <c r="BQ9" s="33"/>
      <c r="BR9" s="33"/>
      <c r="BS9" s="33"/>
      <c r="BT9" s="33"/>
      <c r="BU9" s="33"/>
      <c r="BV9" s="33"/>
      <c r="BW9" s="33"/>
      <c r="BX9" s="33"/>
      <c r="BY9" s="33"/>
      <c r="BZ9" s="33"/>
      <c r="CA9" s="33"/>
      <c r="CB9" s="33"/>
      <c r="CC9" s="33"/>
      <c r="CD9" s="33"/>
      <c r="CE9" s="33"/>
      <c r="CF9" s="33"/>
      <c r="CG9" s="33"/>
      <c r="CH9" s="33"/>
      <c r="CI9" s="33"/>
      <c r="CJ9" s="33"/>
      <c r="CK9" s="33"/>
      <c r="CL9" s="33"/>
      <c r="CM9" s="33"/>
      <c r="CN9" s="33"/>
      <c r="CO9" s="33"/>
      <c r="CP9" s="33"/>
      <c r="CQ9" s="33"/>
      <c r="CR9" s="33"/>
      <c r="CS9" s="33"/>
      <c r="CT9" s="33"/>
      <c r="CU9" s="33"/>
      <c r="CV9" s="33"/>
      <c r="CW9" s="33"/>
      <c r="CX9" s="33"/>
      <c r="CY9" s="33"/>
      <c r="CZ9" s="33"/>
      <c r="DA9" s="33"/>
      <c r="DB9" s="33"/>
      <c r="DC9" s="33"/>
      <c r="DD9" s="33"/>
      <c r="DE9" s="33"/>
      <c r="DF9" s="33"/>
      <c r="DG9" s="33"/>
      <c r="DH9" s="33"/>
      <c r="DI9" s="33"/>
      <c r="DJ9" s="33"/>
      <c r="DK9" s="33"/>
      <c r="DL9" s="33"/>
      <c r="DM9" s="33"/>
      <c r="DN9" s="33"/>
      <c r="DO9" s="33"/>
      <c r="DP9" s="33"/>
      <c r="DQ9" s="33"/>
      <c r="DR9" s="33"/>
      <c r="DS9" s="33"/>
      <c r="DT9" s="33"/>
      <c r="DU9" s="33"/>
      <c r="DV9" s="33"/>
      <c r="DW9" s="33"/>
      <c r="DX9" s="33"/>
      <c r="DY9" s="33"/>
      <c r="DZ9" s="33"/>
      <c r="EA9" s="33"/>
      <c r="EB9" s="33"/>
      <c r="EC9" s="33"/>
      <c r="ED9" s="33"/>
      <c r="EE9" s="33"/>
      <c r="EF9" s="33"/>
      <c r="EG9" s="33"/>
      <c r="EH9" s="33"/>
      <c r="EI9" s="33"/>
      <c r="EJ9" s="33"/>
      <c r="EK9" s="33"/>
      <c r="EL9" s="33"/>
      <c r="EM9" s="33"/>
      <c r="EN9" s="33"/>
      <c r="EO9" s="33"/>
      <c r="EP9" s="33"/>
      <c r="EQ9" s="33"/>
      <c r="ER9" s="33"/>
      <c r="ES9" s="33"/>
      <c r="ET9" s="33"/>
      <c r="EU9" s="33"/>
      <c r="EV9" s="33"/>
      <c r="EW9" s="33"/>
      <c r="EX9" s="33"/>
      <c r="EY9" s="33"/>
      <c r="EZ9" s="33"/>
      <c r="FA9" s="33"/>
      <c r="FB9" s="33"/>
      <c r="FC9" s="33"/>
      <c r="FD9" s="33"/>
      <c r="FE9" s="33"/>
      <c r="FF9" s="33"/>
      <c r="FG9" s="33"/>
      <c r="FH9" s="33"/>
      <c r="FI9" s="33"/>
      <c r="FJ9" s="33"/>
      <c r="FK9" s="33"/>
      <c r="FL9" s="33"/>
      <c r="FM9" s="33"/>
    </row>
    <row r="10" spans="1:271" s="26" customFormat="1" ht="15" customHeight="1">
      <c r="A10" s="571">
        <f>'7. Mapa Final'!A10</f>
        <v>1</v>
      </c>
      <c r="B10" s="571" t="str">
        <f>'7. Mapa Final'!B10</f>
        <v xml:space="preserve">Posibilidad de Entrega de información inexacta o desactualizada a usuarios  y partes interesadas </v>
      </c>
      <c r="C10" s="571" t="str">
        <f>'7. Mapa Final'!C10</f>
        <v xml:space="preserve"> Registro errado o incompleto de la información solicitada y/o entregada de las propuestas de reordenamiento.</v>
      </c>
      <c r="D10" s="575" t="str">
        <f>'7. Mapa Final'!J10</f>
        <v>Muy Baja - 1</v>
      </c>
      <c r="E10" s="576" t="str">
        <f>'7. Mapa Final'!K10</f>
        <v>Leve - 1</v>
      </c>
      <c r="F10" s="573" t="str">
        <f>'7. Mapa Final'!M10</f>
        <v>Bajo - 1</v>
      </c>
      <c r="G10" s="424" t="s">
        <v>428</v>
      </c>
      <c r="H10" s="574"/>
      <c r="I10" s="574"/>
      <c r="J10" s="567" t="s">
        <v>490</v>
      </c>
      <c r="K10" s="568">
        <v>45566</v>
      </c>
      <c r="L10" s="568">
        <v>45657</v>
      </c>
      <c r="M10" s="574"/>
      <c r="N10" s="34"/>
      <c r="O10" s="34"/>
      <c r="P10" s="34"/>
      <c r="Q10" s="34"/>
      <c r="R10" s="34"/>
      <c r="S10" s="34"/>
      <c r="T10" s="34"/>
      <c r="U10" s="34"/>
      <c r="V10" s="34"/>
      <c r="W10" s="34"/>
      <c r="X10" s="34"/>
      <c r="Y10" s="34"/>
      <c r="Z10" s="34"/>
      <c r="AA10" s="34"/>
      <c r="AB10" s="34"/>
      <c r="AC10" s="34"/>
      <c r="AD10" s="34"/>
      <c r="AE10" s="34"/>
      <c r="AF10" s="34"/>
      <c r="AG10" s="34"/>
      <c r="AH10" s="34"/>
      <c r="AI10" s="34"/>
      <c r="AJ10" s="34"/>
      <c r="AK10" s="34"/>
      <c r="AL10" s="34"/>
      <c r="AM10" s="34"/>
      <c r="AN10" s="34"/>
      <c r="AO10" s="34"/>
      <c r="AP10" s="34"/>
      <c r="AQ10" s="34"/>
      <c r="AR10" s="34"/>
      <c r="AS10" s="34"/>
      <c r="AT10" s="34"/>
      <c r="AU10" s="34"/>
      <c r="AV10" s="34"/>
      <c r="AW10" s="34"/>
      <c r="AX10" s="34"/>
      <c r="AY10" s="34"/>
      <c r="AZ10" s="34"/>
      <c r="BA10" s="34"/>
      <c r="BB10" s="34"/>
      <c r="BC10" s="34"/>
      <c r="BD10" s="34"/>
      <c r="BE10" s="34"/>
      <c r="BF10" s="34"/>
      <c r="BG10" s="34"/>
      <c r="BH10" s="34"/>
      <c r="BI10" s="34"/>
      <c r="BJ10" s="34"/>
      <c r="BK10" s="34"/>
      <c r="BL10" s="34"/>
      <c r="BM10" s="34"/>
      <c r="BN10" s="34"/>
      <c r="BO10" s="34"/>
      <c r="BP10" s="34"/>
      <c r="BQ10" s="34"/>
      <c r="BR10" s="34"/>
      <c r="BS10" s="34"/>
      <c r="BT10" s="34"/>
      <c r="BU10" s="34"/>
      <c r="BV10" s="34"/>
      <c r="BW10" s="34"/>
      <c r="BX10" s="34"/>
      <c r="BY10" s="34"/>
      <c r="BZ10" s="34"/>
      <c r="CA10" s="34"/>
      <c r="CB10" s="34"/>
      <c r="CC10" s="34"/>
      <c r="CD10" s="34"/>
      <c r="CE10" s="34"/>
      <c r="CF10" s="34"/>
      <c r="CG10" s="34"/>
      <c r="CH10" s="34"/>
      <c r="CI10" s="34"/>
      <c r="CJ10" s="34"/>
      <c r="CK10" s="34"/>
      <c r="CL10" s="34"/>
      <c r="CM10" s="34"/>
      <c r="CN10" s="34"/>
      <c r="CO10" s="34"/>
      <c r="CP10" s="34"/>
      <c r="CQ10" s="34"/>
      <c r="CR10" s="34"/>
      <c r="CS10" s="34"/>
      <c r="CT10" s="34"/>
      <c r="CU10" s="34"/>
      <c r="CV10" s="34"/>
      <c r="CW10" s="34"/>
      <c r="CX10" s="34"/>
      <c r="CY10" s="34"/>
      <c r="CZ10" s="34"/>
      <c r="DA10" s="34"/>
      <c r="DB10" s="34"/>
      <c r="DC10" s="34"/>
      <c r="DD10" s="34"/>
      <c r="DE10" s="34"/>
      <c r="DF10" s="34"/>
      <c r="DG10" s="34"/>
      <c r="DH10" s="34"/>
      <c r="DI10" s="34"/>
      <c r="DJ10" s="34"/>
      <c r="DK10" s="34"/>
      <c r="DL10" s="34"/>
      <c r="DM10" s="34"/>
      <c r="DN10" s="34"/>
      <c r="DO10" s="34"/>
      <c r="DP10" s="34"/>
      <c r="DQ10" s="34"/>
      <c r="DR10" s="34"/>
      <c r="DS10" s="34"/>
      <c r="DT10" s="34"/>
      <c r="DU10" s="34"/>
      <c r="DV10" s="34"/>
      <c r="DW10" s="34"/>
      <c r="DX10" s="34"/>
      <c r="DY10" s="34"/>
      <c r="DZ10" s="34"/>
      <c r="EA10" s="34"/>
      <c r="EB10" s="34"/>
      <c r="EC10" s="34"/>
      <c r="ED10" s="34"/>
      <c r="EE10" s="34"/>
      <c r="EF10" s="34"/>
      <c r="EG10" s="34"/>
      <c r="EH10" s="34"/>
      <c r="EI10" s="34"/>
      <c r="EJ10" s="34"/>
      <c r="EK10" s="34"/>
      <c r="EL10" s="34"/>
      <c r="EM10" s="34"/>
      <c r="EN10" s="34"/>
      <c r="EO10" s="34"/>
      <c r="EP10" s="34"/>
      <c r="EQ10" s="34"/>
      <c r="ER10" s="34"/>
      <c r="ES10" s="34"/>
      <c r="ET10" s="34"/>
      <c r="EU10" s="34"/>
      <c r="EV10" s="34"/>
      <c r="EW10" s="34"/>
      <c r="EX10" s="34"/>
      <c r="EY10" s="34"/>
      <c r="EZ10" s="34"/>
      <c r="FA10" s="34"/>
      <c r="FB10" s="34"/>
      <c r="FC10" s="34"/>
      <c r="FD10" s="34"/>
      <c r="FE10" s="34"/>
      <c r="FF10" s="34"/>
      <c r="FG10" s="34"/>
      <c r="FH10" s="34"/>
      <c r="FI10" s="34"/>
      <c r="FJ10" s="34"/>
      <c r="FK10" s="34"/>
      <c r="FL10" s="34"/>
      <c r="FM10" s="34"/>
    </row>
    <row r="11" spans="1:271" s="26" customFormat="1" ht="13.5" customHeight="1">
      <c r="A11" s="571"/>
      <c r="B11" s="571"/>
      <c r="C11" s="571"/>
      <c r="D11" s="584"/>
      <c r="E11" s="585"/>
      <c r="F11" s="573"/>
      <c r="G11" s="424"/>
      <c r="H11" s="574"/>
      <c r="I11" s="574"/>
      <c r="J11" s="567"/>
      <c r="K11" s="567"/>
      <c r="L11" s="567"/>
      <c r="M11" s="574"/>
      <c r="N11" s="34"/>
      <c r="O11" s="34"/>
      <c r="P11" s="34"/>
      <c r="Q11" s="34"/>
      <c r="R11" s="34"/>
      <c r="S11" s="34"/>
      <c r="T11" s="34"/>
      <c r="U11" s="34"/>
      <c r="V11" s="34"/>
      <c r="W11" s="34"/>
      <c r="X11" s="34"/>
      <c r="Y11" s="34"/>
      <c r="Z11" s="34"/>
      <c r="AA11" s="34"/>
      <c r="AB11" s="34"/>
      <c r="AC11" s="34"/>
      <c r="AD11" s="34"/>
      <c r="AE11" s="34"/>
      <c r="AF11" s="34"/>
      <c r="AG11" s="34"/>
      <c r="AH11" s="34"/>
      <c r="AI11" s="34"/>
      <c r="AJ11" s="34"/>
      <c r="AK11" s="34"/>
      <c r="AL11" s="34"/>
      <c r="AM11" s="34"/>
      <c r="AN11" s="34"/>
      <c r="AO11" s="34"/>
      <c r="AP11" s="34"/>
      <c r="AQ11" s="34"/>
      <c r="AR11" s="34"/>
      <c r="AS11" s="34"/>
      <c r="AT11" s="34"/>
      <c r="AU11" s="34"/>
      <c r="AV11" s="34"/>
      <c r="AW11" s="34"/>
      <c r="AX11" s="34"/>
      <c r="AY11" s="34"/>
      <c r="AZ11" s="34"/>
      <c r="BA11" s="34"/>
      <c r="BB11" s="34"/>
      <c r="BC11" s="34"/>
      <c r="BD11" s="34"/>
      <c r="BE11" s="34"/>
      <c r="BF11" s="34"/>
      <c r="BG11" s="34"/>
      <c r="BH11" s="34"/>
      <c r="BI11" s="34"/>
      <c r="BJ11" s="34"/>
      <c r="BK11" s="34"/>
      <c r="BL11" s="34"/>
      <c r="BM11" s="34"/>
      <c r="BN11" s="34"/>
      <c r="BO11" s="34"/>
      <c r="BP11" s="34"/>
      <c r="BQ11" s="34"/>
      <c r="BR11" s="34"/>
      <c r="BS11" s="34"/>
      <c r="BT11" s="34"/>
      <c r="BU11" s="34"/>
      <c r="BV11" s="34"/>
      <c r="BW11" s="34"/>
      <c r="BX11" s="34"/>
      <c r="BY11" s="34"/>
      <c r="BZ11" s="34"/>
      <c r="CA11" s="34"/>
      <c r="CB11" s="34"/>
      <c r="CC11" s="34"/>
      <c r="CD11" s="34"/>
      <c r="CE11" s="34"/>
      <c r="CF11" s="34"/>
      <c r="CG11" s="34"/>
      <c r="CH11" s="34"/>
      <c r="CI11" s="34"/>
      <c r="CJ11" s="34"/>
      <c r="CK11" s="34"/>
      <c r="CL11" s="34"/>
      <c r="CM11" s="34"/>
      <c r="CN11" s="34"/>
      <c r="CO11" s="34"/>
      <c r="CP11" s="34"/>
      <c r="CQ11" s="34"/>
      <c r="CR11" s="34"/>
      <c r="CS11" s="34"/>
      <c r="CT11" s="34"/>
      <c r="CU11" s="34"/>
      <c r="CV11" s="34"/>
      <c r="CW11" s="34"/>
      <c r="CX11" s="34"/>
      <c r="CY11" s="34"/>
      <c r="CZ11" s="34"/>
      <c r="DA11" s="34"/>
      <c r="DB11" s="34"/>
      <c r="DC11" s="34"/>
      <c r="DD11" s="34"/>
      <c r="DE11" s="34"/>
      <c r="DF11" s="34"/>
      <c r="DG11" s="34"/>
      <c r="DH11" s="34"/>
      <c r="DI11" s="34"/>
      <c r="DJ11" s="34"/>
      <c r="DK11" s="34"/>
      <c r="DL11" s="34"/>
      <c r="DM11" s="34"/>
      <c r="DN11" s="34"/>
      <c r="DO11" s="34"/>
      <c r="DP11" s="34"/>
      <c r="DQ11" s="34"/>
      <c r="DR11" s="34"/>
      <c r="DS11" s="34"/>
      <c r="DT11" s="34"/>
      <c r="DU11" s="34"/>
      <c r="DV11" s="34"/>
      <c r="DW11" s="34"/>
      <c r="DX11" s="34"/>
      <c r="DY11" s="34"/>
      <c r="DZ11" s="34"/>
      <c r="EA11" s="34"/>
      <c r="EB11" s="34"/>
      <c r="EC11" s="34"/>
      <c r="ED11" s="34"/>
      <c r="EE11" s="34"/>
      <c r="EF11" s="34"/>
      <c r="EG11" s="34"/>
      <c r="EH11" s="34"/>
      <c r="EI11" s="34"/>
      <c r="EJ11" s="34"/>
      <c r="EK11" s="34"/>
      <c r="EL11" s="34"/>
      <c r="EM11" s="34"/>
      <c r="EN11" s="34"/>
      <c r="EO11" s="34"/>
      <c r="EP11" s="34"/>
      <c r="EQ11" s="34"/>
      <c r="ER11" s="34"/>
      <c r="ES11" s="34"/>
      <c r="ET11" s="34"/>
      <c r="EU11" s="34"/>
      <c r="EV11" s="34"/>
      <c r="EW11" s="34"/>
      <c r="EX11" s="34"/>
      <c r="EY11" s="34"/>
      <c r="EZ11" s="34"/>
      <c r="FA11" s="34"/>
      <c r="FB11" s="34"/>
      <c r="FC11" s="34"/>
      <c r="FD11" s="34"/>
      <c r="FE11" s="34"/>
      <c r="FF11" s="34"/>
      <c r="FG11" s="34"/>
      <c r="FH11" s="34"/>
      <c r="FI11" s="34"/>
      <c r="FJ11" s="34"/>
      <c r="FK11" s="34"/>
      <c r="FL11" s="34"/>
      <c r="FM11" s="34"/>
    </row>
    <row r="12" spans="1:271" s="26" customFormat="1" ht="13.5" customHeight="1">
      <c r="A12" s="571"/>
      <c r="B12" s="571"/>
      <c r="C12" s="571"/>
      <c r="D12" s="584"/>
      <c r="E12" s="585"/>
      <c r="F12" s="573"/>
      <c r="G12" s="424"/>
      <c r="H12" s="574"/>
      <c r="I12" s="574"/>
      <c r="J12" s="567"/>
      <c r="K12" s="567"/>
      <c r="L12" s="567"/>
      <c r="M12" s="574"/>
      <c r="N12" s="34"/>
      <c r="O12" s="34"/>
      <c r="P12" s="34"/>
      <c r="Q12" s="34"/>
      <c r="R12" s="34"/>
      <c r="S12" s="34"/>
      <c r="T12" s="34"/>
      <c r="U12" s="34"/>
      <c r="V12" s="34"/>
      <c r="W12" s="34"/>
      <c r="X12" s="34"/>
      <c r="Y12" s="34"/>
      <c r="Z12" s="34"/>
      <c r="AA12" s="34"/>
      <c r="AB12" s="34"/>
      <c r="AC12" s="34"/>
      <c r="AD12" s="34"/>
      <c r="AE12" s="34"/>
      <c r="AF12" s="34"/>
      <c r="AG12" s="34"/>
      <c r="AH12" s="34"/>
      <c r="AI12" s="34"/>
      <c r="AJ12" s="34"/>
      <c r="AK12" s="34"/>
      <c r="AL12" s="34"/>
      <c r="AM12" s="34"/>
      <c r="AN12" s="34"/>
      <c r="AO12" s="34"/>
      <c r="AP12" s="34"/>
      <c r="AQ12" s="34"/>
      <c r="AR12" s="34"/>
      <c r="AS12" s="34"/>
      <c r="AT12" s="34"/>
      <c r="AU12" s="34"/>
      <c r="AV12" s="34"/>
      <c r="AW12" s="34"/>
      <c r="AX12" s="34"/>
      <c r="AY12" s="34"/>
      <c r="AZ12" s="34"/>
      <c r="BA12" s="34"/>
      <c r="BB12" s="34"/>
      <c r="BC12" s="34"/>
      <c r="BD12" s="34"/>
      <c r="BE12" s="34"/>
      <c r="BF12" s="34"/>
      <c r="BG12" s="34"/>
      <c r="BH12" s="34"/>
      <c r="BI12" s="34"/>
      <c r="BJ12" s="34"/>
      <c r="BK12" s="34"/>
      <c r="BL12" s="34"/>
      <c r="BM12" s="34"/>
      <c r="BN12" s="34"/>
      <c r="BO12" s="34"/>
      <c r="BP12" s="34"/>
      <c r="BQ12" s="34"/>
      <c r="BR12" s="34"/>
      <c r="BS12" s="34"/>
      <c r="BT12" s="34"/>
      <c r="BU12" s="34"/>
      <c r="BV12" s="34"/>
      <c r="BW12" s="34"/>
      <c r="BX12" s="34"/>
      <c r="BY12" s="34"/>
      <c r="BZ12" s="34"/>
      <c r="CA12" s="34"/>
      <c r="CB12" s="34"/>
      <c r="CC12" s="34"/>
      <c r="CD12" s="34"/>
      <c r="CE12" s="34"/>
      <c r="CF12" s="34"/>
      <c r="CG12" s="34"/>
      <c r="CH12" s="34"/>
      <c r="CI12" s="34"/>
      <c r="CJ12" s="34"/>
      <c r="CK12" s="34"/>
      <c r="CL12" s="34"/>
      <c r="CM12" s="34"/>
      <c r="CN12" s="34"/>
      <c r="CO12" s="34"/>
      <c r="CP12" s="34"/>
      <c r="CQ12" s="34"/>
      <c r="CR12" s="34"/>
      <c r="CS12" s="34"/>
      <c r="CT12" s="34"/>
      <c r="CU12" s="34"/>
      <c r="CV12" s="34"/>
      <c r="CW12" s="34"/>
      <c r="CX12" s="34"/>
      <c r="CY12" s="34"/>
      <c r="CZ12" s="34"/>
      <c r="DA12" s="34"/>
      <c r="DB12" s="34"/>
      <c r="DC12" s="34"/>
      <c r="DD12" s="34"/>
      <c r="DE12" s="34"/>
      <c r="DF12" s="34"/>
      <c r="DG12" s="34"/>
      <c r="DH12" s="34"/>
      <c r="DI12" s="34"/>
      <c r="DJ12" s="34"/>
      <c r="DK12" s="34"/>
      <c r="DL12" s="34"/>
      <c r="DM12" s="34"/>
      <c r="DN12" s="34"/>
      <c r="DO12" s="34"/>
      <c r="DP12" s="34"/>
      <c r="DQ12" s="34"/>
      <c r="DR12" s="34"/>
      <c r="DS12" s="34"/>
      <c r="DT12" s="34"/>
      <c r="DU12" s="34"/>
      <c r="DV12" s="34"/>
      <c r="DW12" s="34"/>
      <c r="DX12" s="34"/>
      <c r="DY12" s="34"/>
      <c r="DZ12" s="34"/>
      <c r="EA12" s="34"/>
      <c r="EB12" s="34"/>
      <c r="EC12" s="34"/>
      <c r="ED12" s="34"/>
      <c r="EE12" s="34"/>
      <c r="EF12" s="34"/>
      <c r="EG12" s="34"/>
      <c r="EH12" s="34"/>
      <c r="EI12" s="34"/>
      <c r="EJ12" s="34"/>
      <c r="EK12" s="34"/>
      <c r="EL12" s="34"/>
      <c r="EM12" s="34"/>
      <c r="EN12" s="34"/>
      <c r="EO12" s="34"/>
      <c r="EP12" s="34"/>
      <c r="EQ12" s="34"/>
      <c r="ER12" s="34"/>
      <c r="ES12" s="34"/>
      <c r="ET12" s="34"/>
      <c r="EU12" s="34"/>
      <c r="EV12" s="34"/>
      <c r="EW12" s="34"/>
      <c r="EX12" s="34"/>
      <c r="EY12" s="34"/>
      <c r="EZ12" s="34"/>
      <c r="FA12" s="34"/>
      <c r="FB12" s="34"/>
      <c r="FC12" s="34"/>
      <c r="FD12" s="34"/>
      <c r="FE12" s="34"/>
      <c r="FF12" s="34"/>
      <c r="FG12" s="34"/>
      <c r="FH12" s="34"/>
      <c r="FI12" s="34"/>
      <c r="FJ12" s="34"/>
      <c r="FK12" s="34"/>
      <c r="FL12" s="34"/>
      <c r="FM12" s="34"/>
    </row>
    <row r="13" spans="1:271" s="26" customFormat="1" ht="13.5" customHeight="1">
      <c r="A13" s="571"/>
      <c r="B13" s="571"/>
      <c r="C13" s="571"/>
      <c r="D13" s="584"/>
      <c r="E13" s="585"/>
      <c r="F13" s="573"/>
      <c r="G13" s="424"/>
      <c r="H13" s="574"/>
      <c r="I13" s="574"/>
      <c r="J13" s="567"/>
      <c r="K13" s="567"/>
      <c r="L13" s="567"/>
      <c r="M13" s="574"/>
      <c r="N13" s="34"/>
      <c r="O13" s="34"/>
      <c r="P13" s="34"/>
      <c r="Q13" s="34"/>
      <c r="R13" s="34"/>
      <c r="S13" s="34"/>
      <c r="T13" s="34"/>
      <c r="U13" s="34"/>
      <c r="V13" s="34"/>
      <c r="W13" s="34"/>
      <c r="X13" s="34"/>
      <c r="Y13" s="34"/>
      <c r="Z13" s="34"/>
      <c r="AA13" s="34"/>
      <c r="AB13" s="34"/>
      <c r="AC13" s="34"/>
      <c r="AD13" s="34"/>
      <c r="AE13" s="34"/>
      <c r="AF13" s="34"/>
      <c r="AG13" s="34"/>
      <c r="AH13" s="34"/>
      <c r="AI13" s="34"/>
      <c r="AJ13" s="34"/>
      <c r="AK13" s="34"/>
      <c r="AL13" s="34"/>
      <c r="AM13" s="34"/>
      <c r="AN13" s="34"/>
      <c r="AO13" s="34"/>
      <c r="AP13" s="34"/>
      <c r="AQ13" s="34"/>
      <c r="AR13" s="34"/>
      <c r="AS13" s="34"/>
      <c r="AT13" s="34"/>
      <c r="AU13" s="34"/>
      <c r="AV13" s="34"/>
      <c r="AW13" s="34"/>
      <c r="AX13" s="34"/>
      <c r="AY13" s="34"/>
      <c r="AZ13" s="34"/>
      <c r="BA13" s="34"/>
      <c r="BB13" s="34"/>
      <c r="BC13" s="34"/>
      <c r="BD13" s="34"/>
      <c r="BE13" s="34"/>
      <c r="BF13" s="34"/>
      <c r="BG13" s="34"/>
      <c r="BH13" s="34"/>
      <c r="BI13" s="34"/>
      <c r="BJ13" s="34"/>
      <c r="BK13" s="34"/>
      <c r="BL13" s="34"/>
      <c r="BM13" s="34"/>
      <c r="BN13" s="34"/>
      <c r="BO13" s="34"/>
      <c r="BP13" s="34"/>
      <c r="BQ13" s="34"/>
      <c r="BR13" s="34"/>
      <c r="BS13" s="34"/>
      <c r="BT13" s="34"/>
      <c r="BU13" s="34"/>
      <c r="BV13" s="34"/>
      <c r="BW13" s="34"/>
      <c r="BX13" s="34"/>
      <c r="BY13" s="34"/>
      <c r="BZ13" s="34"/>
      <c r="CA13" s="34"/>
      <c r="CB13" s="34"/>
      <c r="CC13" s="34"/>
      <c r="CD13" s="34"/>
      <c r="CE13" s="34"/>
      <c r="CF13" s="34"/>
      <c r="CG13" s="34"/>
      <c r="CH13" s="34"/>
      <c r="CI13" s="34"/>
      <c r="CJ13" s="34"/>
      <c r="CK13" s="34"/>
      <c r="CL13" s="34"/>
      <c r="CM13" s="34"/>
      <c r="CN13" s="34"/>
      <c r="CO13" s="34"/>
      <c r="CP13" s="34"/>
      <c r="CQ13" s="34"/>
      <c r="CR13" s="34"/>
      <c r="CS13" s="34"/>
      <c r="CT13" s="34"/>
      <c r="CU13" s="34"/>
      <c r="CV13" s="34"/>
      <c r="CW13" s="34"/>
      <c r="CX13" s="34"/>
      <c r="CY13" s="34"/>
      <c r="CZ13" s="34"/>
      <c r="DA13" s="34"/>
      <c r="DB13" s="34"/>
      <c r="DC13" s="34"/>
      <c r="DD13" s="34"/>
      <c r="DE13" s="34"/>
      <c r="DF13" s="34"/>
      <c r="DG13" s="34"/>
      <c r="DH13" s="34"/>
      <c r="DI13" s="34"/>
      <c r="DJ13" s="34"/>
      <c r="DK13" s="34"/>
      <c r="DL13" s="34"/>
      <c r="DM13" s="34"/>
      <c r="DN13" s="34"/>
      <c r="DO13" s="34"/>
      <c r="DP13" s="34"/>
      <c r="DQ13" s="34"/>
      <c r="DR13" s="34"/>
      <c r="DS13" s="34"/>
      <c r="DT13" s="34"/>
      <c r="DU13" s="34"/>
      <c r="DV13" s="34"/>
      <c r="DW13" s="34"/>
      <c r="DX13" s="34"/>
      <c r="DY13" s="34"/>
      <c r="DZ13" s="34"/>
      <c r="EA13" s="34"/>
      <c r="EB13" s="34"/>
      <c r="EC13" s="34"/>
      <c r="ED13" s="34"/>
      <c r="EE13" s="34"/>
      <c r="EF13" s="34"/>
      <c r="EG13" s="34"/>
      <c r="EH13" s="34"/>
      <c r="EI13" s="34"/>
      <c r="EJ13" s="34"/>
      <c r="EK13" s="34"/>
      <c r="EL13" s="34"/>
      <c r="EM13" s="34"/>
      <c r="EN13" s="34"/>
      <c r="EO13" s="34"/>
      <c r="EP13" s="34"/>
      <c r="EQ13" s="34"/>
      <c r="ER13" s="34"/>
      <c r="ES13" s="34"/>
      <c r="ET13" s="34"/>
      <c r="EU13" s="34"/>
      <c r="EV13" s="34"/>
      <c r="EW13" s="34"/>
      <c r="EX13" s="34"/>
      <c r="EY13" s="34"/>
      <c r="EZ13" s="34"/>
      <c r="FA13" s="34"/>
      <c r="FB13" s="34"/>
      <c r="FC13" s="34"/>
      <c r="FD13" s="34"/>
      <c r="FE13" s="34"/>
      <c r="FF13" s="34"/>
      <c r="FG13" s="34"/>
      <c r="FH13" s="34"/>
      <c r="FI13" s="34"/>
      <c r="FJ13" s="34"/>
      <c r="FK13" s="34"/>
      <c r="FL13" s="34"/>
      <c r="FM13" s="34"/>
    </row>
    <row r="14" spans="1:271" s="26" customFormat="1" ht="13.5" customHeight="1">
      <c r="A14" s="571"/>
      <c r="B14" s="571"/>
      <c r="C14" s="571"/>
      <c r="D14" s="584"/>
      <c r="E14" s="585"/>
      <c r="F14" s="573"/>
      <c r="G14" s="424"/>
      <c r="H14" s="574"/>
      <c r="I14" s="574"/>
      <c r="J14" s="567"/>
      <c r="K14" s="567"/>
      <c r="L14" s="567"/>
      <c r="M14" s="574"/>
      <c r="N14" s="34"/>
      <c r="O14" s="34"/>
      <c r="P14" s="34"/>
      <c r="Q14" s="34"/>
      <c r="R14" s="34"/>
      <c r="S14" s="34"/>
      <c r="T14" s="34"/>
      <c r="U14" s="34"/>
      <c r="V14" s="34"/>
      <c r="W14" s="34"/>
      <c r="X14" s="34"/>
      <c r="Y14" s="34"/>
      <c r="Z14" s="34"/>
      <c r="AA14" s="34"/>
      <c r="AB14" s="34"/>
      <c r="AC14" s="34"/>
      <c r="AD14" s="34"/>
      <c r="AE14" s="34"/>
      <c r="AF14" s="34"/>
      <c r="AG14" s="34"/>
      <c r="AH14" s="34"/>
      <c r="AI14" s="34"/>
      <c r="AJ14" s="34"/>
      <c r="AK14" s="34"/>
      <c r="AL14" s="34"/>
      <c r="AM14" s="34"/>
      <c r="AN14" s="34"/>
      <c r="AO14" s="34"/>
      <c r="AP14" s="34"/>
      <c r="AQ14" s="34"/>
      <c r="AR14" s="34"/>
      <c r="AS14" s="34"/>
      <c r="AT14" s="34"/>
      <c r="AU14" s="34"/>
      <c r="AV14" s="34"/>
      <c r="AW14" s="34"/>
      <c r="AX14" s="34"/>
      <c r="AY14" s="34"/>
      <c r="AZ14" s="34"/>
      <c r="BA14" s="34"/>
      <c r="BB14" s="34"/>
      <c r="BC14" s="34"/>
      <c r="BD14" s="34"/>
      <c r="BE14" s="34"/>
      <c r="BF14" s="34"/>
      <c r="BG14" s="34"/>
      <c r="BH14" s="34"/>
      <c r="BI14" s="34"/>
      <c r="BJ14" s="34"/>
      <c r="BK14" s="34"/>
      <c r="BL14" s="34"/>
      <c r="BM14" s="34"/>
      <c r="BN14" s="34"/>
      <c r="BO14" s="34"/>
      <c r="BP14" s="34"/>
      <c r="BQ14" s="34"/>
      <c r="BR14" s="34"/>
      <c r="BS14" s="34"/>
      <c r="BT14" s="34"/>
      <c r="BU14" s="34"/>
      <c r="BV14" s="34"/>
      <c r="BW14" s="34"/>
      <c r="BX14" s="34"/>
      <c r="BY14" s="34"/>
      <c r="BZ14" s="34"/>
      <c r="CA14" s="34"/>
      <c r="CB14" s="34"/>
      <c r="CC14" s="34"/>
      <c r="CD14" s="34"/>
      <c r="CE14" s="34"/>
      <c r="CF14" s="34"/>
      <c r="CG14" s="34"/>
      <c r="CH14" s="34"/>
      <c r="CI14" s="34"/>
      <c r="CJ14" s="34"/>
      <c r="CK14" s="34"/>
      <c r="CL14" s="34"/>
      <c r="CM14" s="34"/>
      <c r="CN14" s="34"/>
      <c r="CO14" s="34"/>
      <c r="CP14" s="34"/>
      <c r="CQ14" s="34"/>
      <c r="CR14" s="34"/>
      <c r="CS14" s="34"/>
      <c r="CT14" s="34"/>
      <c r="CU14" s="34"/>
      <c r="CV14" s="34"/>
      <c r="CW14" s="34"/>
      <c r="CX14" s="34"/>
      <c r="CY14" s="34"/>
      <c r="CZ14" s="34"/>
      <c r="DA14" s="34"/>
      <c r="DB14" s="34"/>
      <c r="DC14" s="34"/>
      <c r="DD14" s="34"/>
      <c r="DE14" s="34"/>
      <c r="DF14" s="34"/>
      <c r="DG14" s="34"/>
      <c r="DH14" s="34"/>
      <c r="DI14" s="34"/>
      <c r="DJ14" s="34"/>
      <c r="DK14" s="34"/>
      <c r="DL14" s="34"/>
      <c r="DM14" s="34"/>
      <c r="DN14" s="34"/>
      <c r="DO14" s="34"/>
      <c r="DP14" s="34"/>
      <c r="DQ14" s="34"/>
      <c r="DR14" s="34"/>
      <c r="DS14" s="34"/>
      <c r="DT14" s="34"/>
      <c r="DU14" s="34"/>
      <c r="DV14" s="34"/>
      <c r="DW14" s="34"/>
      <c r="DX14" s="34"/>
      <c r="DY14" s="34"/>
      <c r="DZ14" s="34"/>
      <c r="EA14" s="34"/>
      <c r="EB14" s="34"/>
      <c r="EC14" s="34"/>
      <c r="ED14" s="34"/>
      <c r="EE14" s="34"/>
      <c r="EF14" s="34"/>
      <c r="EG14" s="34"/>
      <c r="EH14" s="34"/>
      <c r="EI14" s="34"/>
      <c r="EJ14" s="34"/>
      <c r="EK14" s="34"/>
      <c r="EL14" s="34"/>
      <c r="EM14" s="34"/>
      <c r="EN14" s="34"/>
      <c r="EO14" s="34"/>
      <c r="EP14" s="34"/>
      <c r="EQ14" s="34"/>
      <c r="ER14" s="34"/>
      <c r="ES14" s="34"/>
      <c r="ET14" s="34"/>
      <c r="EU14" s="34"/>
      <c r="EV14" s="34"/>
      <c r="EW14" s="34"/>
      <c r="EX14" s="34"/>
      <c r="EY14" s="34"/>
      <c r="EZ14" s="34"/>
      <c r="FA14" s="34"/>
      <c r="FB14" s="34"/>
      <c r="FC14" s="34"/>
      <c r="FD14" s="34"/>
      <c r="FE14" s="34"/>
      <c r="FF14" s="34"/>
      <c r="FG14" s="34"/>
      <c r="FH14" s="34"/>
      <c r="FI14" s="34"/>
      <c r="FJ14" s="34"/>
      <c r="FK14" s="34"/>
      <c r="FL14" s="34"/>
      <c r="FM14" s="34"/>
    </row>
    <row r="15" spans="1:271" s="26" customFormat="1" ht="13.5" customHeight="1">
      <c r="A15" s="571"/>
      <c r="B15" s="571"/>
      <c r="C15" s="571"/>
      <c r="D15" s="584"/>
      <c r="E15" s="585"/>
      <c r="F15" s="573"/>
      <c r="G15" s="424"/>
      <c r="H15" s="574"/>
      <c r="I15" s="574"/>
      <c r="J15" s="567"/>
      <c r="K15" s="567"/>
      <c r="L15" s="567"/>
      <c r="M15" s="574"/>
      <c r="N15" s="34"/>
      <c r="O15" s="34"/>
      <c r="P15" s="34"/>
      <c r="Q15" s="34"/>
      <c r="R15" s="34"/>
      <c r="S15" s="34"/>
      <c r="T15" s="34"/>
      <c r="U15" s="34"/>
      <c r="V15" s="34"/>
      <c r="W15" s="34"/>
      <c r="X15" s="34"/>
      <c r="Y15" s="34"/>
      <c r="Z15" s="34"/>
      <c r="AA15" s="34"/>
      <c r="AB15" s="34"/>
      <c r="AC15" s="34"/>
      <c r="AD15" s="34"/>
      <c r="AE15" s="34"/>
      <c r="AF15" s="34"/>
      <c r="AG15" s="34"/>
      <c r="AH15" s="34"/>
      <c r="AI15" s="34"/>
      <c r="AJ15" s="34"/>
      <c r="AK15" s="34"/>
      <c r="AL15" s="34"/>
      <c r="AM15" s="34"/>
      <c r="AN15" s="34"/>
      <c r="AO15" s="34"/>
      <c r="AP15" s="34"/>
      <c r="AQ15" s="34"/>
      <c r="AR15" s="34"/>
      <c r="AS15" s="34"/>
      <c r="AT15" s="34"/>
      <c r="AU15" s="34"/>
      <c r="AV15" s="34"/>
      <c r="AW15" s="34"/>
      <c r="AX15" s="34"/>
      <c r="AY15" s="34"/>
      <c r="AZ15" s="34"/>
      <c r="BA15" s="34"/>
      <c r="BB15" s="34"/>
      <c r="BC15" s="34"/>
      <c r="BD15" s="34"/>
      <c r="BE15" s="34"/>
      <c r="BF15" s="34"/>
      <c r="BG15" s="34"/>
      <c r="BH15" s="34"/>
      <c r="BI15" s="34"/>
      <c r="BJ15" s="34"/>
      <c r="BK15" s="34"/>
      <c r="BL15" s="34"/>
      <c r="BM15" s="34"/>
      <c r="BN15" s="34"/>
      <c r="BO15" s="34"/>
      <c r="BP15" s="34"/>
      <c r="BQ15" s="34"/>
      <c r="BR15" s="34"/>
      <c r="BS15" s="34"/>
      <c r="BT15" s="34"/>
      <c r="BU15" s="34"/>
      <c r="BV15" s="34"/>
      <c r="BW15" s="34"/>
      <c r="BX15" s="34"/>
      <c r="BY15" s="34"/>
      <c r="BZ15" s="34"/>
      <c r="CA15" s="34"/>
      <c r="CB15" s="34"/>
      <c r="CC15" s="34"/>
      <c r="CD15" s="34"/>
      <c r="CE15" s="34"/>
      <c r="CF15" s="34"/>
      <c r="CG15" s="34"/>
      <c r="CH15" s="34"/>
      <c r="CI15" s="34"/>
      <c r="CJ15" s="34"/>
      <c r="CK15" s="34"/>
      <c r="CL15" s="34"/>
      <c r="CM15" s="34"/>
      <c r="CN15" s="34"/>
      <c r="CO15" s="34"/>
      <c r="CP15" s="34"/>
      <c r="CQ15" s="34"/>
      <c r="CR15" s="34"/>
      <c r="CS15" s="34"/>
      <c r="CT15" s="34"/>
      <c r="CU15" s="34"/>
      <c r="CV15" s="34"/>
      <c r="CW15" s="34"/>
      <c r="CX15" s="34"/>
      <c r="CY15" s="34"/>
      <c r="CZ15" s="34"/>
      <c r="DA15" s="34"/>
      <c r="DB15" s="34"/>
      <c r="DC15" s="34"/>
      <c r="DD15" s="34"/>
      <c r="DE15" s="34"/>
      <c r="DF15" s="34"/>
      <c r="DG15" s="34"/>
      <c r="DH15" s="34"/>
      <c r="DI15" s="34"/>
      <c r="DJ15" s="34"/>
      <c r="DK15" s="34"/>
      <c r="DL15" s="34"/>
      <c r="DM15" s="34"/>
      <c r="DN15" s="34"/>
      <c r="DO15" s="34"/>
      <c r="DP15" s="34"/>
      <c r="DQ15" s="34"/>
      <c r="DR15" s="34"/>
      <c r="DS15" s="34"/>
      <c r="DT15" s="34"/>
      <c r="DU15" s="34"/>
      <c r="DV15" s="34"/>
      <c r="DW15" s="34"/>
      <c r="DX15" s="34"/>
      <c r="DY15" s="34"/>
      <c r="DZ15" s="34"/>
      <c r="EA15" s="34"/>
      <c r="EB15" s="34"/>
      <c r="EC15" s="34"/>
      <c r="ED15" s="34"/>
      <c r="EE15" s="34"/>
      <c r="EF15" s="34"/>
      <c r="EG15" s="34"/>
      <c r="EH15" s="34"/>
      <c r="EI15" s="34"/>
      <c r="EJ15" s="34"/>
      <c r="EK15" s="34"/>
      <c r="EL15" s="34"/>
      <c r="EM15" s="34"/>
      <c r="EN15" s="34"/>
      <c r="EO15" s="34"/>
      <c r="EP15" s="34"/>
      <c r="EQ15" s="34"/>
      <c r="ER15" s="34"/>
      <c r="ES15" s="34"/>
      <c r="ET15" s="34"/>
      <c r="EU15" s="34"/>
      <c r="EV15" s="34"/>
      <c r="EW15" s="34"/>
      <c r="EX15" s="34"/>
      <c r="EY15" s="34"/>
      <c r="EZ15" s="34"/>
      <c r="FA15" s="34"/>
      <c r="FB15" s="34"/>
      <c r="FC15" s="34"/>
      <c r="FD15" s="34"/>
      <c r="FE15" s="34"/>
      <c r="FF15" s="34"/>
      <c r="FG15" s="34"/>
      <c r="FH15" s="34"/>
      <c r="FI15" s="34"/>
      <c r="FJ15" s="34"/>
      <c r="FK15" s="34"/>
      <c r="FL15" s="34"/>
      <c r="FM15" s="34"/>
    </row>
    <row r="16" spans="1:271" s="26" customFormat="1" ht="13.5" customHeight="1">
      <c r="A16" s="571"/>
      <c r="B16" s="571"/>
      <c r="C16" s="571"/>
      <c r="D16" s="584"/>
      <c r="E16" s="585"/>
      <c r="F16" s="573"/>
      <c r="G16" s="424"/>
      <c r="H16" s="574"/>
      <c r="I16" s="574"/>
      <c r="J16" s="567"/>
      <c r="K16" s="567"/>
      <c r="L16" s="567"/>
      <c r="M16" s="574"/>
      <c r="N16" s="34"/>
      <c r="O16" s="34"/>
      <c r="P16" s="34"/>
      <c r="Q16" s="34"/>
      <c r="R16" s="34"/>
      <c r="S16" s="34"/>
      <c r="T16" s="34"/>
      <c r="U16" s="34"/>
      <c r="V16" s="34"/>
      <c r="W16" s="34"/>
      <c r="X16" s="34"/>
      <c r="Y16" s="34"/>
      <c r="Z16" s="34"/>
      <c r="AA16" s="34"/>
      <c r="AB16" s="34"/>
      <c r="AC16" s="34"/>
      <c r="AD16" s="34"/>
      <c r="AE16" s="34"/>
      <c r="AF16" s="34"/>
      <c r="AG16" s="34"/>
      <c r="AH16" s="34"/>
      <c r="AI16" s="34"/>
      <c r="AJ16" s="34"/>
      <c r="AK16" s="34"/>
      <c r="AL16" s="34"/>
      <c r="AM16" s="34"/>
      <c r="AN16" s="34"/>
      <c r="AO16" s="34"/>
      <c r="AP16" s="34"/>
      <c r="AQ16" s="34"/>
      <c r="AR16" s="34"/>
      <c r="AS16" s="34"/>
      <c r="AT16" s="34"/>
      <c r="AU16" s="34"/>
      <c r="AV16" s="34"/>
      <c r="AW16" s="34"/>
      <c r="AX16" s="34"/>
      <c r="AY16" s="34"/>
      <c r="AZ16" s="34"/>
      <c r="BA16" s="34"/>
      <c r="BB16" s="34"/>
      <c r="BC16" s="34"/>
      <c r="BD16" s="34"/>
      <c r="BE16" s="34"/>
      <c r="BF16" s="34"/>
      <c r="BG16" s="34"/>
      <c r="BH16" s="34"/>
      <c r="BI16" s="34"/>
      <c r="BJ16" s="34"/>
      <c r="BK16" s="34"/>
      <c r="BL16" s="34"/>
      <c r="BM16" s="34"/>
      <c r="BN16" s="34"/>
      <c r="BO16" s="34"/>
      <c r="BP16" s="34"/>
      <c r="BQ16" s="34"/>
      <c r="BR16" s="34"/>
      <c r="BS16" s="34"/>
      <c r="BT16" s="34"/>
      <c r="BU16" s="34"/>
      <c r="BV16" s="34"/>
      <c r="BW16" s="34"/>
      <c r="BX16" s="34"/>
      <c r="BY16" s="34"/>
      <c r="BZ16" s="34"/>
      <c r="CA16" s="34"/>
      <c r="CB16" s="34"/>
      <c r="CC16" s="34"/>
      <c r="CD16" s="34"/>
      <c r="CE16" s="34"/>
      <c r="CF16" s="34"/>
      <c r="CG16" s="34"/>
      <c r="CH16" s="34"/>
      <c r="CI16" s="34"/>
      <c r="CJ16" s="34"/>
      <c r="CK16" s="34"/>
      <c r="CL16" s="34"/>
      <c r="CM16" s="34"/>
      <c r="CN16" s="34"/>
      <c r="CO16" s="34"/>
      <c r="CP16" s="34"/>
      <c r="CQ16" s="34"/>
      <c r="CR16" s="34"/>
      <c r="CS16" s="34"/>
      <c r="CT16" s="34"/>
      <c r="CU16" s="34"/>
      <c r="CV16" s="34"/>
      <c r="CW16" s="34"/>
      <c r="CX16" s="34"/>
      <c r="CY16" s="34"/>
      <c r="CZ16" s="34"/>
      <c r="DA16" s="34"/>
      <c r="DB16" s="34"/>
      <c r="DC16" s="34"/>
      <c r="DD16" s="34"/>
      <c r="DE16" s="34"/>
      <c r="DF16" s="34"/>
      <c r="DG16" s="34"/>
      <c r="DH16" s="34"/>
      <c r="DI16" s="34"/>
      <c r="DJ16" s="34"/>
      <c r="DK16" s="34"/>
      <c r="DL16" s="34"/>
      <c r="DM16" s="34"/>
      <c r="DN16" s="34"/>
      <c r="DO16" s="34"/>
      <c r="DP16" s="34"/>
      <c r="DQ16" s="34"/>
      <c r="DR16" s="34"/>
      <c r="DS16" s="34"/>
      <c r="DT16" s="34"/>
      <c r="DU16" s="34"/>
      <c r="DV16" s="34"/>
      <c r="DW16" s="34"/>
      <c r="DX16" s="34"/>
      <c r="DY16" s="34"/>
      <c r="DZ16" s="34"/>
      <c r="EA16" s="34"/>
      <c r="EB16" s="34"/>
      <c r="EC16" s="34"/>
      <c r="ED16" s="34"/>
      <c r="EE16" s="34"/>
      <c r="EF16" s="34"/>
      <c r="EG16" s="34"/>
      <c r="EH16" s="34"/>
      <c r="EI16" s="34"/>
      <c r="EJ16" s="34"/>
      <c r="EK16" s="34"/>
      <c r="EL16" s="34"/>
      <c r="EM16" s="34"/>
      <c r="EN16" s="34"/>
      <c r="EO16" s="34"/>
      <c r="EP16" s="34"/>
      <c r="EQ16" s="34"/>
      <c r="ER16" s="34"/>
      <c r="ES16" s="34"/>
      <c r="ET16" s="34"/>
      <c r="EU16" s="34"/>
      <c r="EV16" s="34"/>
      <c r="EW16" s="34"/>
      <c r="EX16" s="34"/>
      <c r="EY16" s="34"/>
      <c r="EZ16" s="34"/>
      <c r="FA16" s="34"/>
      <c r="FB16" s="34"/>
      <c r="FC16" s="34"/>
      <c r="FD16" s="34"/>
      <c r="FE16" s="34"/>
      <c r="FF16" s="34"/>
      <c r="FG16" s="34"/>
      <c r="FH16" s="34"/>
      <c r="FI16" s="34"/>
      <c r="FJ16" s="34"/>
      <c r="FK16" s="34"/>
      <c r="FL16" s="34"/>
      <c r="FM16" s="34"/>
    </row>
    <row r="17" spans="1:169" s="26" customFormat="1" ht="13.5" customHeight="1">
      <c r="A17" s="571"/>
      <c r="B17" s="571"/>
      <c r="C17" s="571"/>
      <c r="D17" s="584"/>
      <c r="E17" s="585"/>
      <c r="F17" s="573"/>
      <c r="G17" s="424"/>
      <c r="H17" s="574"/>
      <c r="I17" s="574"/>
      <c r="J17" s="567"/>
      <c r="K17" s="567"/>
      <c r="L17" s="567"/>
      <c r="M17" s="574"/>
      <c r="N17" s="34"/>
      <c r="O17" s="34"/>
      <c r="P17" s="34"/>
      <c r="Q17" s="34"/>
      <c r="R17" s="34"/>
      <c r="S17" s="34"/>
      <c r="T17" s="34"/>
      <c r="U17" s="34"/>
      <c r="V17" s="34"/>
      <c r="W17" s="34"/>
      <c r="X17" s="34"/>
      <c r="Y17" s="34"/>
      <c r="Z17" s="34"/>
      <c r="AA17" s="34"/>
      <c r="AB17" s="34"/>
      <c r="AC17" s="34"/>
      <c r="AD17" s="34"/>
      <c r="AE17" s="34"/>
      <c r="AF17" s="34"/>
      <c r="AG17" s="34"/>
      <c r="AH17" s="34"/>
      <c r="AI17" s="34"/>
      <c r="AJ17" s="34"/>
      <c r="AK17" s="34"/>
      <c r="AL17" s="34"/>
      <c r="AM17" s="34"/>
      <c r="AN17" s="34"/>
      <c r="AO17" s="34"/>
      <c r="AP17" s="34"/>
      <c r="AQ17" s="34"/>
      <c r="AR17" s="34"/>
      <c r="AS17" s="34"/>
      <c r="AT17" s="34"/>
      <c r="AU17" s="34"/>
      <c r="AV17" s="34"/>
      <c r="AW17" s="34"/>
      <c r="AX17" s="34"/>
      <c r="AY17" s="34"/>
      <c r="AZ17" s="34"/>
      <c r="BA17" s="34"/>
      <c r="BB17" s="34"/>
      <c r="BC17" s="34"/>
      <c r="BD17" s="34"/>
      <c r="BE17" s="34"/>
      <c r="BF17" s="34"/>
      <c r="BG17" s="34"/>
      <c r="BH17" s="34"/>
      <c r="BI17" s="34"/>
      <c r="BJ17" s="34"/>
      <c r="BK17" s="34"/>
      <c r="BL17" s="34"/>
      <c r="BM17" s="34"/>
      <c r="BN17" s="34"/>
      <c r="BO17" s="34"/>
      <c r="BP17" s="34"/>
      <c r="BQ17" s="34"/>
      <c r="BR17" s="34"/>
      <c r="BS17" s="34"/>
      <c r="BT17" s="34"/>
      <c r="BU17" s="34"/>
      <c r="BV17" s="34"/>
      <c r="BW17" s="34"/>
      <c r="BX17" s="34"/>
      <c r="BY17" s="34"/>
      <c r="BZ17" s="34"/>
      <c r="CA17" s="34"/>
      <c r="CB17" s="34"/>
      <c r="CC17" s="34"/>
      <c r="CD17" s="34"/>
      <c r="CE17" s="34"/>
      <c r="CF17" s="34"/>
      <c r="CG17" s="34"/>
      <c r="CH17" s="34"/>
      <c r="CI17" s="34"/>
      <c r="CJ17" s="34"/>
      <c r="CK17" s="34"/>
      <c r="CL17" s="34"/>
      <c r="CM17" s="34"/>
      <c r="CN17" s="34"/>
      <c r="CO17" s="34"/>
      <c r="CP17" s="34"/>
      <c r="CQ17" s="34"/>
      <c r="CR17" s="34"/>
      <c r="CS17" s="34"/>
      <c r="CT17" s="34"/>
      <c r="CU17" s="34"/>
      <c r="CV17" s="34"/>
      <c r="CW17" s="34"/>
      <c r="CX17" s="34"/>
      <c r="CY17" s="34"/>
      <c r="CZ17" s="34"/>
      <c r="DA17" s="34"/>
      <c r="DB17" s="34"/>
      <c r="DC17" s="34"/>
      <c r="DD17" s="34"/>
      <c r="DE17" s="34"/>
      <c r="DF17" s="34"/>
      <c r="DG17" s="34"/>
      <c r="DH17" s="34"/>
      <c r="DI17" s="34"/>
      <c r="DJ17" s="34"/>
      <c r="DK17" s="34"/>
      <c r="DL17" s="34"/>
      <c r="DM17" s="34"/>
      <c r="DN17" s="34"/>
      <c r="DO17" s="34"/>
      <c r="DP17" s="34"/>
      <c r="DQ17" s="34"/>
      <c r="DR17" s="34"/>
      <c r="DS17" s="34"/>
      <c r="DT17" s="34"/>
      <c r="DU17" s="34"/>
      <c r="DV17" s="34"/>
      <c r="DW17" s="34"/>
      <c r="DX17" s="34"/>
      <c r="DY17" s="34"/>
      <c r="DZ17" s="34"/>
      <c r="EA17" s="34"/>
      <c r="EB17" s="34"/>
      <c r="EC17" s="34"/>
      <c r="ED17" s="34"/>
      <c r="EE17" s="34"/>
      <c r="EF17" s="34"/>
      <c r="EG17" s="34"/>
      <c r="EH17" s="34"/>
      <c r="EI17" s="34"/>
      <c r="EJ17" s="34"/>
      <c r="EK17" s="34"/>
      <c r="EL17" s="34"/>
      <c r="EM17" s="34"/>
      <c r="EN17" s="34"/>
      <c r="EO17" s="34"/>
      <c r="EP17" s="34"/>
      <c r="EQ17" s="34"/>
      <c r="ER17" s="34"/>
      <c r="ES17" s="34"/>
      <c r="ET17" s="34"/>
      <c r="EU17" s="34"/>
      <c r="EV17" s="34"/>
      <c r="EW17" s="34"/>
      <c r="EX17" s="34"/>
      <c r="EY17" s="34"/>
      <c r="EZ17" s="34"/>
      <c r="FA17" s="34"/>
      <c r="FB17" s="34"/>
      <c r="FC17" s="34"/>
      <c r="FD17" s="34"/>
      <c r="FE17" s="34"/>
      <c r="FF17" s="34"/>
      <c r="FG17" s="34"/>
      <c r="FH17" s="34"/>
      <c r="FI17" s="34"/>
      <c r="FJ17" s="34"/>
      <c r="FK17" s="34"/>
      <c r="FL17" s="34"/>
      <c r="FM17" s="34"/>
    </row>
    <row r="18" spans="1:169" s="26" customFormat="1" ht="13.5" customHeight="1">
      <c r="A18" s="571"/>
      <c r="B18" s="571"/>
      <c r="C18" s="571"/>
      <c r="D18" s="584"/>
      <c r="E18" s="585"/>
      <c r="F18" s="573"/>
      <c r="G18" s="424"/>
      <c r="H18" s="574"/>
      <c r="I18" s="574"/>
      <c r="J18" s="567"/>
      <c r="K18" s="567"/>
      <c r="L18" s="567"/>
      <c r="M18" s="574"/>
      <c r="N18" s="34"/>
      <c r="O18" s="34"/>
      <c r="P18" s="34"/>
      <c r="Q18" s="34"/>
      <c r="R18" s="34"/>
      <c r="S18" s="34"/>
      <c r="T18" s="34"/>
      <c r="U18" s="34"/>
      <c r="V18" s="34"/>
      <c r="W18" s="34"/>
      <c r="X18" s="34"/>
      <c r="Y18" s="34"/>
      <c r="Z18" s="34"/>
      <c r="AA18" s="34"/>
      <c r="AB18" s="34"/>
      <c r="AC18" s="34"/>
      <c r="AD18" s="34"/>
      <c r="AE18" s="34"/>
      <c r="AF18" s="34"/>
      <c r="AG18" s="34"/>
      <c r="AH18" s="34"/>
      <c r="AI18" s="34"/>
      <c r="AJ18" s="34"/>
      <c r="AK18" s="34"/>
      <c r="AL18" s="34"/>
      <c r="AM18" s="34"/>
      <c r="AN18" s="34"/>
      <c r="AO18" s="34"/>
      <c r="AP18" s="34"/>
      <c r="AQ18" s="34"/>
      <c r="AR18" s="34"/>
      <c r="AS18" s="34"/>
      <c r="AT18" s="34"/>
      <c r="AU18" s="34"/>
      <c r="AV18" s="34"/>
      <c r="AW18" s="34"/>
      <c r="AX18" s="34"/>
      <c r="AY18" s="34"/>
      <c r="AZ18" s="34"/>
      <c r="BA18" s="34"/>
      <c r="BB18" s="34"/>
      <c r="BC18" s="34"/>
      <c r="BD18" s="34"/>
      <c r="BE18" s="34"/>
      <c r="BF18" s="34"/>
      <c r="BG18" s="34"/>
      <c r="BH18" s="34"/>
      <c r="BI18" s="34"/>
      <c r="BJ18" s="34"/>
      <c r="BK18" s="34"/>
      <c r="BL18" s="34"/>
      <c r="BM18" s="34"/>
      <c r="BN18" s="34"/>
      <c r="BO18" s="34"/>
      <c r="BP18" s="34"/>
      <c r="BQ18" s="34"/>
      <c r="BR18" s="34"/>
      <c r="BS18" s="34"/>
      <c r="BT18" s="34"/>
      <c r="BU18" s="34"/>
      <c r="BV18" s="34"/>
      <c r="BW18" s="34"/>
      <c r="BX18" s="34"/>
      <c r="BY18" s="34"/>
      <c r="BZ18" s="34"/>
      <c r="CA18" s="34"/>
      <c r="CB18" s="34"/>
      <c r="CC18" s="34"/>
      <c r="CD18" s="34"/>
      <c r="CE18" s="34"/>
      <c r="CF18" s="34"/>
      <c r="CG18" s="34"/>
      <c r="CH18" s="34"/>
      <c r="CI18" s="34"/>
      <c r="CJ18" s="34"/>
      <c r="CK18" s="34"/>
      <c r="CL18" s="34"/>
      <c r="CM18" s="34"/>
      <c r="CN18" s="34"/>
      <c r="CO18" s="34"/>
      <c r="CP18" s="34"/>
      <c r="CQ18" s="34"/>
      <c r="CR18" s="34"/>
      <c r="CS18" s="34"/>
      <c r="CT18" s="34"/>
      <c r="CU18" s="34"/>
      <c r="CV18" s="34"/>
      <c r="CW18" s="34"/>
      <c r="CX18" s="34"/>
      <c r="CY18" s="34"/>
      <c r="CZ18" s="34"/>
      <c r="DA18" s="34"/>
      <c r="DB18" s="34"/>
      <c r="DC18" s="34"/>
      <c r="DD18" s="34"/>
      <c r="DE18" s="34"/>
      <c r="DF18" s="34"/>
      <c r="DG18" s="34"/>
      <c r="DH18" s="34"/>
      <c r="DI18" s="34"/>
      <c r="DJ18" s="34"/>
      <c r="DK18" s="34"/>
      <c r="DL18" s="34"/>
      <c r="DM18" s="34"/>
      <c r="DN18" s="34"/>
      <c r="DO18" s="34"/>
      <c r="DP18" s="34"/>
      <c r="DQ18" s="34"/>
      <c r="DR18" s="34"/>
      <c r="DS18" s="34"/>
      <c r="DT18" s="34"/>
      <c r="DU18" s="34"/>
      <c r="DV18" s="34"/>
      <c r="DW18" s="34"/>
      <c r="DX18" s="34"/>
      <c r="DY18" s="34"/>
      <c r="DZ18" s="34"/>
      <c r="EA18" s="34"/>
      <c r="EB18" s="34"/>
      <c r="EC18" s="34"/>
      <c r="ED18" s="34"/>
      <c r="EE18" s="34"/>
      <c r="EF18" s="34"/>
      <c r="EG18" s="34"/>
      <c r="EH18" s="34"/>
      <c r="EI18" s="34"/>
      <c r="EJ18" s="34"/>
      <c r="EK18" s="34"/>
      <c r="EL18" s="34"/>
      <c r="EM18" s="34"/>
      <c r="EN18" s="34"/>
      <c r="EO18" s="34"/>
      <c r="EP18" s="34"/>
      <c r="EQ18" s="34"/>
      <c r="ER18" s="34"/>
      <c r="ES18" s="34"/>
      <c r="ET18" s="34"/>
      <c r="EU18" s="34"/>
      <c r="EV18" s="34"/>
      <c r="EW18" s="34"/>
      <c r="EX18" s="34"/>
      <c r="EY18" s="34"/>
      <c r="EZ18" s="34"/>
      <c r="FA18" s="34"/>
      <c r="FB18" s="34"/>
      <c r="FC18" s="34"/>
      <c r="FD18" s="34"/>
      <c r="FE18" s="34"/>
      <c r="FF18" s="34"/>
      <c r="FG18" s="34"/>
      <c r="FH18" s="34"/>
      <c r="FI18" s="34"/>
      <c r="FJ18" s="34"/>
      <c r="FK18" s="34"/>
      <c r="FL18" s="34"/>
      <c r="FM18" s="34"/>
    </row>
    <row r="19" spans="1:169" s="26" customFormat="1" ht="21.75" customHeight="1">
      <c r="A19" s="571"/>
      <c r="B19" s="571"/>
      <c r="C19" s="571"/>
      <c r="D19" s="584"/>
      <c r="E19" s="585"/>
      <c r="F19" s="573"/>
      <c r="G19" s="424"/>
      <c r="H19" s="574"/>
      <c r="I19" s="574"/>
      <c r="J19" s="567"/>
      <c r="K19" s="567"/>
      <c r="L19" s="567"/>
      <c r="M19" s="574"/>
      <c r="N19" s="34"/>
      <c r="O19" s="34"/>
      <c r="P19" s="34"/>
      <c r="Q19" s="34"/>
      <c r="R19" s="34"/>
      <c r="S19" s="34"/>
      <c r="T19" s="34"/>
      <c r="U19" s="34"/>
      <c r="V19" s="34"/>
      <c r="W19" s="34"/>
      <c r="X19" s="34"/>
      <c r="Y19" s="34"/>
      <c r="Z19" s="34"/>
      <c r="AA19" s="34"/>
      <c r="AB19" s="34"/>
      <c r="AC19" s="34"/>
      <c r="AD19" s="34"/>
      <c r="AE19" s="34"/>
      <c r="AF19" s="34"/>
      <c r="AG19" s="34"/>
      <c r="AH19" s="34"/>
      <c r="AI19" s="34"/>
      <c r="AJ19" s="34"/>
      <c r="AK19" s="34"/>
      <c r="AL19" s="34"/>
      <c r="AM19" s="34"/>
      <c r="AN19" s="34"/>
      <c r="AO19" s="34"/>
      <c r="AP19" s="34"/>
      <c r="AQ19" s="34"/>
      <c r="AR19" s="34"/>
      <c r="AS19" s="34"/>
      <c r="AT19" s="34"/>
      <c r="AU19" s="34"/>
      <c r="AV19" s="34"/>
      <c r="AW19" s="34"/>
      <c r="AX19" s="34"/>
      <c r="AY19" s="34"/>
      <c r="AZ19" s="34"/>
      <c r="BA19" s="34"/>
      <c r="BB19" s="34"/>
      <c r="BC19" s="34"/>
      <c r="BD19" s="34"/>
      <c r="BE19" s="34"/>
      <c r="BF19" s="34"/>
      <c r="BG19" s="34"/>
      <c r="BH19" s="34"/>
      <c r="BI19" s="34"/>
      <c r="BJ19" s="34"/>
      <c r="BK19" s="34"/>
      <c r="BL19" s="34"/>
      <c r="BM19" s="34"/>
      <c r="BN19" s="34"/>
      <c r="BO19" s="34"/>
      <c r="BP19" s="34"/>
      <c r="BQ19" s="34"/>
      <c r="BR19" s="34"/>
      <c r="BS19" s="34"/>
      <c r="BT19" s="34"/>
      <c r="BU19" s="34"/>
      <c r="BV19" s="34"/>
      <c r="BW19" s="34"/>
      <c r="BX19" s="34"/>
      <c r="BY19" s="34"/>
      <c r="BZ19" s="34"/>
      <c r="CA19" s="34"/>
      <c r="CB19" s="34"/>
      <c r="CC19" s="34"/>
      <c r="CD19" s="34"/>
      <c r="CE19" s="34"/>
      <c r="CF19" s="34"/>
      <c r="CG19" s="34"/>
      <c r="CH19" s="34"/>
      <c r="CI19" s="34"/>
      <c r="CJ19" s="34"/>
      <c r="CK19" s="34"/>
      <c r="CL19" s="34"/>
      <c r="CM19" s="34"/>
      <c r="CN19" s="34"/>
      <c r="CO19" s="34"/>
      <c r="CP19" s="34"/>
      <c r="CQ19" s="34"/>
      <c r="CR19" s="34"/>
      <c r="CS19" s="34"/>
      <c r="CT19" s="34"/>
      <c r="CU19" s="34"/>
      <c r="CV19" s="34"/>
      <c r="CW19" s="34"/>
      <c r="CX19" s="34"/>
      <c r="CY19" s="34"/>
      <c r="CZ19" s="34"/>
      <c r="DA19" s="34"/>
      <c r="DB19" s="34"/>
      <c r="DC19" s="34"/>
      <c r="DD19" s="34"/>
      <c r="DE19" s="34"/>
      <c r="DF19" s="34"/>
      <c r="DG19" s="34"/>
      <c r="DH19" s="34"/>
      <c r="DI19" s="34"/>
      <c r="DJ19" s="34"/>
      <c r="DK19" s="34"/>
      <c r="DL19" s="34"/>
      <c r="DM19" s="34"/>
      <c r="DN19" s="34"/>
      <c r="DO19" s="34"/>
      <c r="DP19" s="34"/>
      <c r="DQ19" s="34"/>
      <c r="DR19" s="34"/>
      <c r="DS19" s="34"/>
      <c r="DT19" s="34"/>
      <c r="DU19" s="34"/>
      <c r="DV19" s="34"/>
      <c r="DW19" s="34"/>
      <c r="DX19" s="34"/>
      <c r="DY19" s="34"/>
      <c r="DZ19" s="34"/>
      <c r="EA19" s="34"/>
      <c r="EB19" s="34"/>
      <c r="EC19" s="34"/>
      <c r="ED19" s="34"/>
      <c r="EE19" s="34"/>
      <c r="EF19" s="34"/>
      <c r="EG19" s="34"/>
      <c r="EH19" s="34"/>
      <c r="EI19" s="34"/>
      <c r="EJ19" s="34"/>
      <c r="EK19" s="34"/>
      <c r="EL19" s="34"/>
      <c r="EM19" s="34"/>
      <c r="EN19" s="34"/>
      <c r="EO19" s="34"/>
      <c r="EP19" s="34"/>
      <c r="EQ19" s="34"/>
      <c r="ER19" s="34"/>
      <c r="ES19" s="34"/>
      <c r="ET19" s="34"/>
      <c r="EU19" s="34"/>
      <c r="EV19" s="34"/>
      <c r="EW19" s="34"/>
      <c r="EX19" s="34"/>
      <c r="EY19" s="34"/>
      <c r="EZ19" s="34"/>
      <c r="FA19" s="34"/>
      <c r="FB19" s="34"/>
      <c r="FC19" s="34"/>
      <c r="FD19" s="34"/>
      <c r="FE19" s="34"/>
      <c r="FF19" s="34"/>
      <c r="FG19" s="34"/>
      <c r="FH19" s="34"/>
      <c r="FI19" s="34"/>
      <c r="FJ19" s="34"/>
      <c r="FK19" s="34"/>
      <c r="FL19" s="34"/>
      <c r="FM19" s="34"/>
    </row>
    <row r="20" spans="1:169" s="26" customFormat="1" ht="12.75">
      <c r="A20" s="571">
        <f>'7. Mapa Final'!A20</f>
        <v>2</v>
      </c>
      <c r="B20" s="571" t="str">
        <f>'7. Mapa Final'!B20</f>
        <v>Posibilidad de Desacierto</v>
      </c>
      <c r="C20" s="571" t="str">
        <f>'7. Mapa Final'!C20</f>
        <v>Equivocación o error en la toma de decisiones, respecto a las acciones adoptadas para reordenar o descongestionar el aparato de justicia causada por información estadística errada o insuficiente desgaste administrativo.</v>
      </c>
      <c r="D20" s="575" t="str">
        <f>'7. Mapa Final'!J20</f>
        <v>Muy Baja - 1</v>
      </c>
      <c r="E20" s="576" t="str">
        <f>'7. Mapa Final'!K20</f>
        <v>Leve - 1</v>
      </c>
      <c r="F20" s="573" t="str">
        <f>'7. Mapa Final'!M20</f>
        <v>Bajo - 1</v>
      </c>
      <c r="G20" s="424" t="s">
        <v>361</v>
      </c>
      <c r="H20" s="574"/>
      <c r="I20" s="574"/>
      <c r="J20" s="567" t="s">
        <v>490</v>
      </c>
      <c r="K20" s="568">
        <v>45566</v>
      </c>
      <c r="L20" s="568">
        <v>45657</v>
      </c>
      <c r="M20" s="574"/>
      <c r="N20" s="34"/>
      <c r="O20" s="34"/>
      <c r="P20" s="34"/>
      <c r="Q20" s="34"/>
      <c r="R20" s="34"/>
      <c r="S20" s="34"/>
      <c r="T20" s="34"/>
      <c r="U20" s="34"/>
      <c r="V20" s="34"/>
      <c r="W20" s="34"/>
      <c r="X20" s="34"/>
      <c r="Y20" s="34"/>
      <c r="Z20" s="34"/>
      <c r="AA20" s="34"/>
      <c r="AB20" s="34"/>
      <c r="AC20" s="34"/>
      <c r="AD20" s="34"/>
      <c r="AE20" s="34"/>
      <c r="AF20" s="34"/>
      <c r="AG20" s="34"/>
      <c r="AH20" s="34"/>
      <c r="AI20" s="34"/>
      <c r="AJ20" s="34"/>
      <c r="AK20" s="34"/>
      <c r="AL20" s="34"/>
      <c r="AM20" s="34"/>
      <c r="AN20" s="34"/>
      <c r="AO20" s="34"/>
      <c r="AP20" s="34"/>
      <c r="AQ20" s="34"/>
      <c r="AR20" s="34"/>
      <c r="AS20" s="34"/>
      <c r="AT20" s="34"/>
      <c r="AU20" s="34"/>
      <c r="AV20" s="34"/>
      <c r="AW20" s="34"/>
      <c r="AX20" s="34"/>
      <c r="AY20" s="34"/>
      <c r="AZ20" s="34"/>
      <c r="BA20" s="34"/>
      <c r="BB20" s="34"/>
      <c r="BC20" s="34"/>
      <c r="BD20" s="34"/>
      <c r="BE20" s="34"/>
      <c r="BF20" s="34"/>
      <c r="BG20" s="34"/>
      <c r="BH20" s="34"/>
      <c r="BI20" s="34"/>
      <c r="BJ20" s="34"/>
      <c r="BK20" s="34"/>
      <c r="BL20" s="34"/>
      <c r="BM20" s="34"/>
      <c r="BN20" s="34"/>
      <c r="BO20" s="34"/>
      <c r="BP20" s="34"/>
      <c r="BQ20" s="34"/>
      <c r="BR20" s="34"/>
      <c r="BS20" s="34"/>
      <c r="BT20" s="34"/>
      <c r="BU20" s="34"/>
      <c r="BV20" s="34"/>
      <c r="BW20" s="34"/>
      <c r="BX20" s="34"/>
      <c r="BY20" s="34"/>
      <c r="BZ20" s="34"/>
      <c r="CA20" s="34"/>
      <c r="CB20" s="34"/>
      <c r="CC20" s="34"/>
      <c r="CD20" s="34"/>
      <c r="CE20" s="34"/>
      <c r="CF20" s="34"/>
      <c r="CG20" s="34"/>
      <c r="CH20" s="34"/>
      <c r="CI20" s="34"/>
      <c r="CJ20" s="34"/>
      <c r="CK20" s="34"/>
      <c r="CL20" s="34"/>
      <c r="CM20" s="34"/>
      <c r="CN20" s="34"/>
      <c r="CO20" s="34"/>
      <c r="CP20" s="34"/>
      <c r="CQ20" s="34"/>
      <c r="CR20" s="34"/>
      <c r="CS20" s="34"/>
      <c r="CT20" s="34"/>
      <c r="CU20" s="34"/>
      <c r="CV20" s="34"/>
      <c r="CW20" s="34"/>
      <c r="CX20" s="34"/>
      <c r="CY20" s="34"/>
      <c r="CZ20" s="34"/>
      <c r="DA20" s="34"/>
      <c r="DB20" s="34"/>
      <c r="DC20" s="34"/>
      <c r="DD20" s="34"/>
      <c r="DE20" s="34"/>
      <c r="DF20" s="34"/>
      <c r="DG20" s="34"/>
      <c r="DH20" s="34"/>
      <c r="DI20" s="34"/>
      <c r="DJ20" s="34"/>
      <c r="DK20" s="34"/>
      <c r="DL20" s="34"/>
      <c r="DM20" s="34"/>
      <c r="DN20" s="34"/>
      <c r="DO20" s="34"/>
      <c r="DP20" s="34"/>
      <c r="DQ20" s="34"/>
      <c r="DR20" s="34"/>
      <c r="DS20" s="34"/>
      <c r="DT20" s="34"/>
      <c r="DU20" s="34"/>
      <c r="DV20" s="34"/>
      <c r="DW20" s="34"/>
      <c r="DX20" s="34"/>
      <c r="DY20" s="34"/>
      <c r="DZ20" s="34"/>
      <c r="EA20" s="34"/>
      <c r="EB20" s="34"/>
      <c r="EC20" s="34"/>
      <c r="ED20" s="34"/>
      <c r="EE20" s="34"/>
      <c r="EF20" s="34"/>
      <c r="EG20" s="34"/>
      <c r="EH20" s="34"/>
      <c r="EI20" s="34"/>
      <c r="EJ20" s="34"/>
      <c r="EK20" s="34"/>
      <c r="EL20" s="34"/>
      <c r="EM20" s="34"/>
      <c r="EN20" s="34"/>
      <c r="EO20" s="34"/>
      <c r="EP20" s="34"/>
      <c r="EQ20" s="34"/>
      <c r="ER20" s="34"/>
      <c r="ES20" s="34"/>
      <c r="ET20" s="34"/>
      <c r="EU20" s="34"/>
      <c r="EV20" s="34"/>
      <c r="EW20" s="34"/>
      <c r="EX20" s="34"/>
      <c r="EY20" s="34"/>
      <c r="EZ20" s="34"/>
      <c r="FA20" s="34"/>
      <c r="FB20" s="34"/>
      <c r="FC20" s="34"/>
      <c r="FD20" s="34"/>
      <c r="FE20" s="34"/>
      <c r="FF20" s="34"/>
      <c r="FG20" s="34"/>
      <c r="FH20" s="34"/>
      <c r="FI20" s="34"/>
      <c r="FJ20" s="34"/>
      <c r="FK20" s="34"/>
      <c r="FL20" s="34"/>
      <c r="FM20" s="34"/>
    </row>
    <row r="21" spans="1:169" s="26" customFormat="1" ht="12.75" customHeight="1">
      <c r="A21" s="571"/>
      <c r="B21" s="571"/>
      <c r="C21" s="571"/>
      <c r="D21" s="584"/>
      <c r="E21" s="585"/>
      <c r="F21" s="573"/>
      <c r="G21" s="424"/>
      <c r="H21" s="574"/>
      <c r="I21" s="574"/>
      <c r="J21" s="567"/>
      <c r="K21" s="567"/>
      <c r="L21" s="567"/>
      <c r="M21" s="574"/>
      <c r="N21" s="34"/>
      <c r="O21" s="34"/>
      <c r="P21" s="34"/>
      <c r="Q21" s="34"/>
      <c r="R21" s="34"/>
      <c r="S21" s="34"/>
      <c r="T21" s="34"/>
      <c r="U21" s="34"/>
      <c r="V21" s="34"/>
      <c r="W21" s="34"/>
      <c r="X21" s="34"/>
      <c r="Y21" s="34"/>
      <c r="Z21" s="34"/>
      <c r="AA21" s="34"/>
      <c r="AB21" s="34"/>
      <c r="AC21" s="34"/>
      <c r="AD21" s="34"/>
      <c r="AE21" s="34"/>
      <c r="AF21" s="34"/>
      <c r="AG21" s="34"/>
      <c r="AH21" s="34"/>
      <c r="AI21" s="34"/>
      <c r="AJ21" s="34"/>
      <c r="AK21" s="34"/>
      <c r="AL21" s="34"/>
      <c r="AM21" s="34"/>
      <c r="AN21" s="34"/>
      <c r="AO21" s="34"/>
      <c r="AP21" s="34"/>
      <c r="AQ21" s="34"/>
      <c r="AR21" s="34"/>
      <c r="AS21" s="34"/>
      <c r="AT21" s="34"/>
      <c r="AU21" s="34"/>
      <c r="AV21" s="34"/>
      <c r="AW21" s="34"/>
      <c r="AX21" s="34"/>
      <c r="AY21" s="34"/>
      <c r="AZ21" s="34"/>
      <c r="BA21" s="34"/>
      <c r="BB21" s="34"/>
      <c r="BC21" s="34"/>
      <c r="BD21" s="34"/>
      <c r="BE21" s="34"/>
      <c r="BF21" s="34"/>
      <c r="BG21" s="34"/>
      <c r="BH21" s="34"/>
      <c r="BI21" s="34"/>
      <c r="BJ21" s="34"/>
      <c r="BK21" s="34"/>
      <c r="BL21" s="34"/>
      <c r="BM21" s="34"/>
      <c r="BN21" s="34"/>
      <c r="BO21" s="34"/>
      <c r="BP21" s="34"/>
      <c r="BQ21" s="34"/>
      <c r="BR21" s="34"/>
      <c r="BS21" s="34"/>
      <c r="BT21" s="34"/>
      <c r="BU21" s="34"/>
      <c r="BV21" s="34"/>
      <c r="BW21" s="34"/>
      <c r="BX21" s="34"/>
      <c r="BY21" s="34"/>
      <c r="BZ21" s="34"/>
      <c r="CA21" s="34"/>
      <c r="CB21" s="34"/>
      <c r="CC21" s="34"/>
      <c r="CD21" s="34"/>
      <c r="CE21" s="34"/>
      <c r="CF21" s="34"/>
      <c r="CG21" s="34"/>
      <c r="CH21" s="34"/>
      <c r="CI21" s="34"/>
      <c r="CJ21" s="34"/>
      <c r="CK21" s="34"/>
      <c r="CL21" s="34"/>
      <c r="CM21" s="34"/>
      <c r="CN21" s="34"/>
      <c r="CO21" s="34"/>
      <c r="CP21" s="34"/>
      <c r="CQ21" s="34"/>
      <c r="CR21" s="34"/>
      <c r="CS21" s="34"/>
      <c r="CT21" s="34"/>
      <c r="CU21" s="34"/>
      <c r="CV21" s="34"/>
      <c r="CW21" s="34"/>
      <c r="CX21" s="34"/>
      <c r="CY21" s="34"/>
      <c r="CZ21" s="34"/>
      <c r="DA21" s="34"/>
      <c r="DB21" s="34"/>
      <c r="DC21" s="34"/>
      <c r="DD21" s="34"/>
      <c r="DE21" s="34"/>
      <c r="DF21" s="34"/>
      <c r="DG21" s="34"/>
      <c r="DH21" s="34"/>
      <c r="DI21" s="34"/>
      <c r="DJ21" s="34"/>
      <c r="DK21" s="34"/>
      <c r="DL21" s="34"/>
      <c r="DM21" s="34"/>
      <c r="DN21" s="34"/>
      <c r="DO21" s="34"/>
      <c r="DP21" s="34"/>
      <c r="DQ21" s="34"/>
      <c r="DR21" s="34"/>
      <c r="DS21" s="34"/>
      <c r="DT21" s="34"/>
      <c r="DU21" s="34"/>
      <c r="DV21" s="34"/>
      <c r="DW21" s="34"/>
      <c r="DX21" s="34"/>
      <c r="DY21" s="34"/>
      <c r="DZ21" s="34"/>
      <c r="EA21" s="34"/>
      <c r="EB21" s="34"/>
      <c r="EC21" s="34"/>
      <c r="ED21" s="34"/>
      <c r="EE21" s="34"/>
      <c r="EF21" s="34"/>
      <c r="EG21" s="34"/>
      <c r="EH21" s="34"/>
      <c r="EI21" s="34"/>
      <c r="EJ21" s="34"/>
      <c r="EK21" s="34"/>
      <c r="EL21" s="34"/>
      <c r="EM21" s="34"/>
      <c r="EN21" s="34"/>
      <c r="EO21" s="34"/>
      <c r="EP21" s="34"/>
      <c r="EQ21" s="34"/>
      <c r="ER21" s="34"/>
      <c r="ES21" s="34"/>
      <c r="ET21" s="34"/>
      <c r="EU21" s="34"/>
      <c r="EV21" s="34"/>
      <c r="EW21" s="34"/>
      <c r="EX21" s="34"/>
      <c r="EY21" s="34"/>
      <c r="EZ21" s="34"/>
      <c r="FA21" s="34"/>
      <c r="FB21" s="34"/>
      <c r="FC21" s="34"/>
      <c r="FD21" s="34"/>
      <c r="FE21" s="34"/>
      <c r="FF21" s="34"/>
      <c r="FG21" s="34"/>
      <c r="FH21" s="34"/>
      <c r="FI21" s="34"/>
      <c r="FJ21" s="34"/>
      <c r="FK21" s="34"/>
      <c r="FL21" s="34"/>
      <c r="FM21" s="34"/>
    </row>
    <row r="22" spans="1:169" s="26" customFormat="1" ht="12.75" customHeight="1">
      <c r="A22" s="571"/>
      <c r="B22" s="571"/>
      <c r="C22" s="571"/>
      <c r="D22" s="584"/>
      <c r="E22" s="585"/>
      <c r="F22" s="573"/>
      <c r="G22" s="424"/>
      <c r="H22" s="574"/>
      <c r="I22" s="574"/>
      <c r="J22" s="567"/>
      <c r="K22" s="567"/>
      <c r="L22" s="567"/>
      <c r="M22" s="574"/>
      <c r="N22" s="34"/>
      <c r="O22" s="34"/>
      <c r="P22" s="34"/>
      <c r="Q22" s="34"/>
      <c r="R22" s="34"/>
      <c r="S22" s="34"/>
      <c r="T22" s="34"/>
      <c r="U22" s="34"/>
      <c r="V22" s="34"/>
      <c r="W22" s="34"/>
      <c r="X22" s="34"/>
      <c r="Y22" s="34"/>
      <c r="Z22" s="34"/>
      <c r="AA22" s="34"/>
      <c r="AB22" s="34"/>
      <c r="AC22" s="34"/>
      <c r="AD22" s="34"/>
      <c r="AE22" s="34"/>
      <c r="AF22" s="34"/>
      <c r="AG22" s="34"/>
      <c r="AH22" s="34"/>
      <c r="AI22" s="34"/>
      <c r="AJ22" s="34"/>
      <c r="AK22" s="34"/>
      <c r="AL22" s="34"/>
      <c r="AM22" s="34"/>
      <c r="AN22" s="34"/>
      <c r="AO22" s="34"/>
      <c r="AP22" s="34"/>
      <c r="AQ22" s="34"/>
      <c r="AR22" s="34"/>
      <c r="AS22" s="34"/>
      <c r="AT22" s="34"/>
      <c r="AU22" s="34"/>
      <c r="AV22" s="34"/>
      <c r="AW22" s="34"/>
      <c r="AX22" s="34"/>
      <c r="AY22" s="34"/>
      <c r="AZ22" s="34"/>
      <c r="BA22" s="34"/>
      <c r="BB22" s="34"/>
      <c r="BC22" s="34"/>
      <c r="BD22" s="34"/>
      <c r="BE22" s="34"/>
      <c r="BF22" s="34"/>
      <c r="BG22" s="34"/>
      <c r="BH22" s="34"/>
      <c r="BI22" s="34"/>
      <c r="BJ22" s="34"/>
      <c r="BK22" s="34"/>
      <c r="BL22" s="34"/>
      <c r="BM22" s="34"/>
      <c r="BN22" s="34"/>
      <c r="BO22" s="34"/>
      <c r="BP22" s="34"/>
      <c r="BQ22" s="34"/>
      <c r="BR22" s="34"/>
      <c r="BS22" s="34"/>
      <c r="BT22" s="34"/>
      <c r="BU22" s="34"/>
      <c r="BV22" s="34"/>
      <c r="BW22" s="34"/>
      <c r="BX22" s="34"/>
      <c r="BY22" s="34"/>
      <c r="BZ22" s="34"/>
      <c r="CA22" s="34"/>
      <c r="CB22" s="34"/>
      <c r="CC22" s="34"/>
      <c r="CD22" s="34"/>
      <c r="CE22" s="34"/>
      <c r="CF22" s="34"/>
      <c r="CG22" s="34"/>
      <c r="CH22" s="34"/>
      <c r="CI22" s="34"/>
      <c r="CJ22" s="34"/>
      <c r="CK22" s="34"/>
      <c r="CL22" s="34"/>
      <c r="CM22" s="34"/>
      <c r="CN22" s="34"/>
      <c r="CO22" s="34"/>
      <c r="CP22" s="34"/>
      <c r="CQ22" s="34"/>
      <c r="CR22" s="34"/>
      <c r="CS22" s="34"/>
      <c r="CT22" s="34"/>
      <c r="CU22" s="34"/>
      <c r="CV22" s="34"/>
      <c r="CW22" s="34"/>
      <c r="CX22" s="34"/>
      <c r="CY22" s="34"/>
      <c r="CZ22" s="34"/>
      <c r="DA22" s="34"/>
      <c r="DB22" s="34"/>
      <c r="DC22" s="34"/>
      <c r="DD22" s="34"/>
      <c r="DE22" s="34"/>
      <c r="DF22" s="34"/>
      <c r="DG22" s="34"/>
      <c r="DH22" s="34"/>
      <c r="DI22" s="34"/>
      <c r="DJ22" s="34"/>
      <c r="DK22" s="34"/>
      <c r="DL22" s="34"/>
      <c r="DM22" s="34"/>
      <c r="DN22" s="34"/>
      <c r="DO22" s="34"/>
      <c r="DP22" s="34"/>
      <c r="DQ22" s="34"/>
      <c r="DR22" s="34"/>
      <c r="DS22" s="34"/>
      <c r="DT22" s="34"/>
      <c r="DU22" s="34"/>
      <c r="DV22" s="34"/>
      <c r="DW22" s="34"/>
      <c r="DX22" s="34"/>
      <c r="DY22" s="34"/>
      <c r="DZ22" s="34"/>
      <c r="EA22" s="34"/>
      <c r="EB22" s="34"/>
      <c r="EC22" s="34"/>
      <c r="ED22" s="34"/>
      <c r="EE22" s="34"/>
      <c r="EF22" s="34"/>
      <c r="EG22" s="34"/>
      <c r="EH22" s="34"/>
      <c r="EI22" s="34"/>
      <c r="EJ22" s="34"/>
      <c r="EK22" s="34"/>
      <c r="EL22" s="34"/>
      <c r="EM22" s="34"/>
      <c r="EN22" s="34"/>
      <c r="EO22" s="34"/>
      <c r="EP22" s="34"/>
      <c r="EQ22" s="34"/>
      <c r="ER22" s="34"/>
      <c r="ES22" s="34"/>
      <c r="ET22" s="34"/>
      <c r="EU22" s="34"/>
      <c r="EV22" s="34"/>
      <c r="EW22" s="34"/>
      <c r="EX22" s="34"/>
      <c r="EY22" s="34"/>
      <c r="EZ22" s="34"/>
      <c r="FA22" s="34"/>
      <c r="FB22" s="34"/>
      <c r="FC22" s="34"/>
      <c r="FD22" s="34"/>
      <c r="FE22" s="34"/>
      <c r="FF22" s="34"/>
      <c r="FG22" s="34"/>
      <c r="FH22" s="34"/>
      <c r="FI22" s="34"/>
      <c r="FJ22" s="34"/>
      <c r="FK22" s="34"/>
      <c r="FL22" s="34"/>
      <c r="FM22" s="34"/>
    </row>
    <row r="23" spans="1:169" s="26" customFormat="1" ht="12.75" customHeight="1">
      <c r="A23" s="571"/>
      <c r="B23" s="571"/>
      <c r="C23" s="571"/>
      <c r="D23" s="584"/>
      <c r="E23" s="585"/>
      <c r="F23" s="573"/>
      <c r="G23" s="424"/>
      <c r="H23" s="574"/>
      <c r="I23" s="574"/>
      <c r="J23" s="567"/>
      <c r="K23" s="567"/>
      <c r="L23" s="567"/>
      <c r="M23" s="574"/>
      <c r="N23" s="34"/>
      <c r="O23" s="34"/>
      <c r="P23" s="34"/>
      <c r="Q23" s="34"/>
      <c r="R23" s="34"/>
      <c r="S23" s="34"/>
      <c r="T23" s="34"/>
      <c r="U23" s="34"/>
      <c r="V23" s="34"/>
      <c r="W23" s="34"/>
      <c r="X23" s="34"/>
      <c r="Y23" s="34"/>
      <c r="Z23" s="34"/>
      <c r="AA23" s="34"/>
      <c r="AB23" s="34"/>
      <c r="AC23" s="34"/>
      <c r="AD23" s="34"/>
      <c r="AE23" s="34"/>
      <c r="AF23" s="34"/>
      <c r="AG23" s="34"/>
      <c r="AH23" s="34"/>
      <c r="AI23" s="34"/>
      <c r="AJ23" s="34"/>
      <c r="AK23" s="34"/>
      <c r="AL23" s="34"/>
      <c r="AM23" s="34"/>
      <c r="AN23" s="34"/>
      <c r="AO23" s="34"/>
      <c r="AP23" s="34"/>
      <c r="AQ23" s="34"/>
      <c r="AR23" s="34"/>
      <c r="AS23" s="34"/>
      <c r="AT23" s="34"/>
      <c r="AU23" s="34"/>
      <c r="AV23" s="34"/>
      <c r="AW23" s="34"/>
      <c r="AX23" s="34"/>
      <c r="AY23" s="34"/>
      <c r="AZ23" s="34"/>
      <c r="BA23" s="34"/>
      <c r="BB23" s="34"/>
      <c r="BC23" s="34"/>
      <c r="BD23" s="34"/>
      <c r="BE23" s="34"/>
      <c r="BF23" s="34"/>
      <c r="BG23" s="34"/>
      <c r="BH23" s="34"/>
      <c r="BI23" s="34"/>
      <c r="BJ23" s="34"/>
      <c r="BK23" s="34"/>
      <c r="BL23" s="34"/>
      <c r="BM23" s="34"/>
      <c r="BN23" s="34"/>
      <c r="BO23" s="34"/>
      <c r="BP23" s="34"/>
      <c r="BQ23" s="34"/>
      <c r="BR23" s="34"/>
      <c r="BS23" s="34"/>
      <c r="BT23" s="34"/>
      <c r="BU23" s="34"/>
      <c r="BV23" s="34"/>
      <c r="BW23" s="34"/>
      <c r="BX23" s="34"/>
      <c r="BY23" s="34"/>
      <c r="BZ23" s="34"/>
      <c r="CA23" s="34"/>
      <c r="CB23" s="34"/>
      <c r="CC23" s="34"/>
      <c r="CD23" s="34"/>
      <c r="CE23" s="34"/>
      <c r="CF23" s="34"/>
      <c r="CG23" s="34"/>
      <c r="CH23" s="34"/>
      <c r="CI23" s="34"/>
      <c r="CJ23" s="34"/>
      <c r="CK23" s="34"/>
      <c r="CL23" s="34"/>
      <c r="CM23" s="34"/>
      <c r="CN23" s="34"/>
      <c r="CO23" s="34"/>
      <c r="CP23" s="34"/>
      <c r="CQ23" s="34"/>
      <c r="CR23" s="34"/>
      <c r="CS23" s="34"/>
      <c r="CT23" s="34"/>
      <c r="CU23" s="34"/>
      <c r="CV23" s="34"/>
      <c r="CW23" s="34"/>
      <c r="CX23" s="34"/>
      <c r="CY23" s="34"/>
      <c r="CZ23" s="34"/>
      <c r="DA23" s="34"/>
      <c r="DB23" s="34"/>
      <c r="DC23" s="34"/>
      <c r="DD23" s="34"/>
      <c r="DE23" s="34"/>
      <c r="DF23" s="34"/>
      <c r="DG23" s="34"/>
      <c r="DH23" s="34"/>
      <c r="DI23" s="34"/>
      <c r="DJ23" s="34"/>
      <c r="DK23" s="34"/>
      <c r="DL23" s="34"/>
      <c r="DM23" s="34"/>
      <c r="DN23" s="34"/>
      <c r="DO23" s="34"/>
      <c r="DP23" s="34"/>
      <c r="DQ23" s="34"/>
      <c r="DR23" s="34"/>
      <c r="DS23" s="34"/>
      <c r="DT23" s="34"/>
      <c r="DU23" s="34"/>
      <c r="DV23" s="34"/>
      <c r="DW23" s="34"/>
      <c r="DX23" s="34"/>
      <c r="DY23" s="34"/>
      <c r="DZ23" s="34"/>
      <c r="EA23" s="34"/>
      <c r="EB23" s="34"/>
      <c r="EC23" s="34"/>
      <c r="ED23" s="34"/>
      <c r="EE23" s="34"/>
      <c r="EF23" s="34"/>
      <c r="EG23" s="34"/>
      <c r="EH23" s="34"/>
      <c r="EI23" s="34"/>
      <c r="EJ23" s="34"/>
      <c r="EK23" s="34"/>
      <c r="EL23" s="34"/>
      <c r="EM23" s="34"/>
      <c r="EN23" s="34"/>
      <c r="EO23" s="34"/>
      <c r="EP23" s="34"/>
      <c r="EQ23" s="34"/>
      <c r="ER23" s="34"/>
      <c r="ES23" s="34"/>
      <c r="ET23" s="34"/>
      <c r="EU23" s="34"/>
      <c r="EV23" s="34"/>
      <c r="EW23" s="34"/>
      <c r="EX23" s="34"/>
      <c r="EY23" s="34"/>
      <c r="EZ23" s="34"/>
      <c r="FA23" s="34"/>
      <c r="FB23" s="34"/>
      <c r="FC23" s="34"/>
      <c r="FD23" s="34"/>
      <c r="FE23" s="34"/>
      <c r="FF23" s="34"/>
      <c r="FG23" s="34"/>
      <c r="FH23" s="34"/>
      <c r="FI23" s="34"/>
      <c r="FJ23" s="34"/>
      <c r="FK23" s="34"/>
      <c r="FL23" s="34"/>
      <c r="FM23" s="34"/>
    </row>
    <row r="24" spans="1:169" s="26" customFormat="1" ht="13.5" customHeight="1">
      <c r="A24" s="571"/>
      <c r="B24" s="571"/>
      <c r="C24" s="571"/>
      <c r="D24" s="584"/>
      <c r="E24" s="585"/>
      <c r="F24" s="573"/>
      <c r="G24" s="424"/>
      <c r="H24" s="574"/>
      <c r="I24" s="574"/>
      <c r="J24" s="567"/>
      <c r="K24" s="567"/>
      <c r="L24" s="567"/>
      <c r="M24" s="574"/>
      <c r="N24" s="34"/>
      <c r="O24" s="34"/>
      <c r="P24" s="34"/>
      <c r="Q24" s="34"/>
      <c r="R24" s="34"/>
      <c r="S24" s="34"/>
      <c r="T24" s="34"/>
      <c r="U24" s="34"/>
      <c r="V24" s="34"/>
      <c r="W24" s="34"/>
      <c r="X24" s="34"/>
      <c r="Y24" s="34"/>
      <c r="Z24" s="34"/>
      <c r="AA24" s="34"/>
      <c r="AB24" s="34"/>
      <c r="AC24" s="34"/>
      <c r="AD24" s="34"/>
      <c r="AE24" s="34"/>
      <c r="AF24" s="34"/>
      <c r="AG24" s="34"/>
      <c r="AH24" s="34"/>
      <c r="AI24" s="34"/>
      <c r="AJ24" s="34"/>
      <c r="AK24" s="34"/>
      <c r="AL24" s="34"/>
      <c r="AM24" s="34"/>
      <c r="AN24" s="34"/>
      <c r="AO24" s="34"/>
      <c r="AP24" s="34"/>
      <c r="AQ24" s="34"/>
      <c r="AR24" s="34"/>
      <c r="AS24" s="34"/>
      <c r="AT24" s="34"/>
      <c r="AU24" s="34"/>
      <c r="AV24" s="34"/>
      <c r="AW24" s="34"/>
      <c r="AX24" s="34"/>
      <c r="AY24" s="34"/>
      <c r="AZ24" s="34"/>
      <c r="BA24" s="34"/>
      <c r="BB24" s="34"/>
      <c r="BC24" s="34"/>
      <c r="BD24" s="34"/>
      <c r="BE24" s="34"/>
      <c r="BF24" s="34"/>
      <c r="BG24" s="34"/>
      <c r="BH24" s="34"/>
      <c r="BI24" s="34"/>
      <c r="BJ24" s="34"/>
      <c r="BK24" s="34"/>
      <c r="BL24" s="34"/>
      <c r="BM24" s="34"/>
      <c r="BN24" s="34"/>
      <c r="BO24" s="34"/>
      <c r="BP24" s="34"/>
      <c r="BQ24" s="34"/>
      <c r="BR24" s="34"/>
      <c r="BS24" s="34"/>
      <c r="BT24" s="34"/>
      <c r="BU24" s="34"/>
      <c r="BV24" s="34"/>
      <c r="BW24" s="34"/>
      <c r="BX24" s="34"/>
      <c r="BY24" s="34"/>
      <c r="BZ24" s="34"/>
      <c r="CA24" s="34"/>
      <c r="CB24" s="34"/>
      <c r="CC24" s="34"/>
      <c r="CD24" s="34"/>
      <c r="CE24" s="34"/>
      <c r="CF24" s="34"/>
      <c r="CG24" s="34"/>
      <c r="CH24" s="34"/>
      <c r="CI24" s="34"/>
      <c r="CJ24" s="34"/>
      <c r="CK24" s="34"/>
      <c r="CL24" s="34"/>
      <c r="CM24" s="34"/>
      <c r="CN24" s="34"/>
      <c r="CO24" s="34"/>
      <c r="CP24" s="34"/>
      <c r="CQ24" s="34"/>
      <c r="CR24" s="34"/>
      <c r="CS24" s="34"/>
      <c r="CT24" s="34"/>
      <c r="CU24" s="34"/>
      <c r="CV24" s="34"/>
      <c r="CW24" s="34"/>
      <c r="CX24" s="34"/>
      <c r="CY24" s="34"/>
      <c r="CZ24" s="34"/>
      <c r="DA24" s="34"/>
      <c r="DB24" s="34"/>
      <c r="DC24" s="34"/>
      <c r="DD24" s="34"/>
      <c r="DE24" s="34"/>
      <c r="DF24" s="34"/>
      <c r="DG24" s="34"/>
      <c r="DH24" s="34"/>
      <c r="DI24" s="34"/>
      <c r="DJ24" s="34"/>
      <c r="DK24" s="34"/>
      <c r="DL24" s="34"/>
      <c r="DM24" s="34"/>
      <c r="DN24" s="34"/>
      <c r="DO24" s="34"/>
      <c r="DP24" s="34"/>
      <c r="DQ24" s="34"/>
      <c r="DR24" s="34"/>
      <c r="DS24" s="34"/>
      <c r="DT24" s="34"/>
      <c r="DU24" s="34"/>
      <c r="DV24" s="34"/>
      <c r="DW24" s="34"/>
      <c r="DX24" s="34"/>
      <c r="DY24" s="34"/>
      <c r="DZ24" s="34"/>
      <c r="EA24" s="34"/>
      <c r="EB24" s="34"/>
      <c r="EC24" s="34"/>
      <c r="ED24" s="34"/>
      <c r="EE24" s="34"/>
      <c r="EF24" s="34"/>
      <c r="EG24" s="34"/>
      <c r="EH24" s="34"/>
      <c r="EI24" s="34"/>
      <c r="EJ24" s="34"/>
      <c r="EK24" s="34"/>
      <c r="EL24" s="34"/>
      <c r="EM24" s="34"/>
      <c r="EN24" s="34"/>
      <c r="EO24" s="34"/>
      <c r="EP24" s="34"/>
      <c r="EQ24" s="34"/>
      <c r="ER24" s="34"/>
      <c r="ES24" s="34"/>
      <c r="ET24" s="34"/>
      <c r="EU24" s="34"/>
      <c r="EV24" s="34"/>
      <c r="EW24" s="34"/>
      <c r="EX24" s="34"/>
      <c r="EY24" s="34"/>
      <c r="EZ24" s="34"/>
      <c r="FA24" s="34"/>
      <c r="FB24" s="34"/>
      <c r="FC24" s="34"/>
      <c r="FD24" s="34"/>
      <c r="FE24" s="34"/>
      <c r="FF24" s="34"/>
      <c r="FG24" s="34"/>
      <c r="FH24" s="34"/>
      <c r="FI24" s="34"/>
      <c r="FJ24" s="34"/>
      <c r="FK24" s="34"/>
      <c r="FL24" s="34"/>
      <c r="FM24" s="34"/>
    </row>
    <row r="25" spans="1:169">
      <c r="A25" s="571"/>
      <c r="B25" s="571"/>
      <c r="C25" s="571"/>
      <c r="D25" s="584"/>
      <c r="E25" s="585"/>
      <c r="F25" s="573"/>
      <c r="G25" s="424"/>
      <c r="H25" s="574"/>
      <c r="I25" s="574"/>
      <c r="J25" s="567"/>
      <c r="K25" s="567"/>
      <c r="L25" s="567"/>
      <c r="M25" s="574"/>
      <c r="N25" s="34"/>
      <c r="O25" s="34"/>
    </row>
    <row r="26" spans="1:169">
      <c r="A26" s="571"/>
      <c r="B26" s="571"/>
      <c r="C26" s="571"/>
      <c r="D26" s="584"/>
      <c r="E26" s="585"/>
      <c r="F26" s="573"/>
      <c r="G26" s="424"/>
      <c r="H26" s="574"/>
      <c r="I26" s="574"/>
      <c r="J26" s="567"/>
      <c r="K26" s="567"/>
      <c r="L26" s="567"/>
      <c r="M26" s="574"/>
      <c r="N26" s="34"/>
      <c r="O26" s="34"/>
    </row>
    <row r="27" spans="1:169">
      <c r="A27" s="571"/>
      <c r="B27" s="571"/>
      <c r="C27" s="571"/>
      <c r="D27" s="584"/>
      <c r="E27" s="585"/>
      <c r="F27" s="573"/>
      <c r="G27" s="424"/>
      <c r="H27" s="574"/>
      <c r="I27" s="574"/>
      <c r="J27" s="567"/>
      <c r="K27" s="567"/>
      <c r="L27" s="567"/>
      <c r="M27" s="574"/>
      <c r="N27" s="34"/>
      <c r="O27" s="34"/>
    </row>
    <row r="28" spans="1:169">
      <c r="A28" s="571"/>
      <c r="B28" s="571"/>
      <c r="C28" s="571"/>
      <c r="D28" s="584"/>
      <c r="E28" s="585"/>
      <c r="F28" s="573"/>
      <c r="G28" s="424"/>
      <c r="H28" s="574"/>
      <c r="I28" s="574"/>
      <c r="J28" s="567"/>
      <c r="K28" s="567"/>
      <c r="L28" s="567"/>
      <c r="M28" s="574"/>
      <c r="N28" s="34"/>
      <c r="O28" s="34"/>
    </row>
    <row r="29" spans="1:169">
      <c r="A29" s="571"/>
      <c r="B29" s="571"/>
      <c r="C29" s="571"/>
      <c r="D29" s="584"/>
      <c r="E29" s="585"/>
      <c r="F29" s="573"/>
      <c r="G29" s="424"/>
      <c r="H29" s="574"/>
      <c r="I29" s="574"/>
      <c r="J29" s="567"/>
      <c r="K29" s="567"/>
      <c r="L29" s="567"/>
      <c r="M29" s="574"/>
      <c r="N29" s="34"/>
      <c r="O29" s="34"/>
    </row>
    <row r="30" spans="1:169">
      <c r="A30" s="571">
        <f>'7. Mapa Final'!A30</f>
        <v>3</v>
      </c>
      <c r="B30" s="571" t="str">
        <f>'7. Mapa Final'!B30</f>
        <v xml:space="preserve">Posibilidad de Recibir dádivas o beneficios a nombre propio o de terceros para, no entregar o entregar información privilegiada o confidencial </v>
      </c>
      <c r="C30" s="571" t="str">
        <f>'7. Mapa Final'!C30</f>
        <v xml:space="preserve">Posibilidad de actos indebidos de  los servidores judiciales debido a  la carencia en transparencia, etica y valores </v>
      </c>
      <c r="D30" s="575" t="str">
        <f>'7. Mapa Final'!J30</f>
        <v>Muy Baja - 1</v>
      </c>
      <c r="E30" s="576" t="str">
        <f>'7. Mapa Final'!K30</f>
        <v>Mayor - 4</v>
      </c>
      <c r="F30" s="573" t="str">
        <f>'7. Mapa Final'!M30</f>
        <v>Alto  - 4</v>
      </c>
      <c r="G30" s="424" t="s">
        <v>431</v>
      </c>
      <c r="H30" s="574"/>
      <c r="I30" s="574"/>
      <c r="J30" s="567" t="s">
        <v>490</v>
      </c>
      <c r="K30" s="568">
        <v>45566</v>
      </c>
      <c r="L30" s="568">
        <v>45657</v>
      </c>
      <c r="M30" s="574"/>
    </row>
    <row r="31" spans="1:169">
      <c r="A31" s="571"/>
      <c r="B31" s="571"/>
      <c r="C31" s="571"/>
      <c r="D31" s="584"/>
      <c r="E31" s="585"/>
      <c r="F31" s="573"/>
      <c r="G31" s="424"/>
      <c r="H31" s="574"/>
      <c r="I31" s="574"/>
      <c r="J31" s="567"/>
      <c r="K31" s="567"/>
      <c r="L31" s="567"/>
      <c r="M31" s="574"/>
    </row>
    <row r="32" spans="1:169">
      <c r="A32" s="571"/>
      <c r="B32" s="571"/>
      <c r="C32" s="571"/>
      <c r="D32" s="584"/>
      <c r="E32" s="585"/>
      <c r="F32" s="573"/>
      <c r="G32" s="424"/>
      <c r="H32" s="574"/>
      <c r="I32" s="574"/>
      <c r="J32" s="567"/>
      <c r="K32" s="567"/>
      <c r="L32" s="567"/>
      <c r="M32" s="574"/>
    </row>
    <row r="33" spans="1:13">
      <c r="A33" s="571"/>
      <c r="B33" s="571"/>
      <c r="C33" s="571"/>
      <c r="D33" s="584"/>
      <c r="E33" s="585"/>
      <c r="F33" s="573"/>
      <c r="G33" s="424"/>
      <c r="H33" s="574"/>
      <c r="I33" s="574"/>
      <c r="J33" s="567"/>
      <c r="K33" s="567"/>
      <c r="L33" s="567"/>
      <c r="M33" s="574"/>
    </row>
    <row r="34" spans="1:13">
      <c r="A34" s="571"/>
      <c r="B34" s="571"/>
      <c r="C34" s="571"/>
      <c r="D34" s="584"/>
      <c r="E34" s="585"/>
      <c r="F34" s="573"/>
      <c r="G34" s="424"/>
      <c r="H34" s="574"/>
      <c r="I34" s="574"/>
      <c r="J34" s="567"/>
      <c r="K34" s="567"/>
      <c r="L34" s="567"/>
      <c r="M34" s="574"/>
    </row>
    <row r="35" spans="1:13">
      <c r="A35" s="571"/>
      <c r="B35" s="571"/>
      <c r="C35" s="571"/>
      <c r="D35" s="584"/>
      <c r="E35" s="585"/>
      <c r="F35" s="573"/>
      <c r="G35" s="424"/>
      <c r="H35" s="574"/>
      <c r="I35" s="574"/>
      <c r="J35" s="567"/>
      <c r="K35" s="567"/>
      <c r="L35" s="567"/>
      <c r="M35" s="574"/>
    </row>
    <row r="36" spans="1:13">
      <c r="A36" s="571"/>
      <c r="B36" s="571"/>
      <c r="C36" s="571"/>
      <c r="D36" s="584"/>
      <c r="E36" s="585"/>
      <c r="F36" s="573"/>
      <c r="G36" s="424"/>
      <c r="H36" s="574"/>
      <c r="I36" s="574"/>
      <c r="J36" s="567"/>
      <c r="K36" s="567"/>
      <c r="L36" s="567"/>
      <c r="M36" s="574"/>
    </row>
    <row r="37" spans="1:13">
      <c r="A37" s="571"/>
      <c r="B37" s="571"/>
      <c r="C37" s="571"/>
      <c r="D37" s="584"/>
      <c r="E37" s="585"/>
      <c r="F37" s="573"/>
      <c r="G37" s="424"/>
      <c r="H37" s="574"/>
      <c r="I37" s="574"/>
      <c r="J37" s="567"/>
      <c r="K37" s="567"/>
      <c r="L37" s="567"/>
      <c r="M37" s="574"/>
    </row>
    <row r="38" spans="1:13">
      <c r="A38" s="571"/>
      <c r="B38" s="571"/>
      <c r="C38" s="571"/>
      <c r="D38" s="584"/>
      <c r="E38" s="585"/>
      <c r="F38" s="573"/>
      <c r="G38" s="424"/>
      <c r="H38" s="574"/>
      <c r="I38" s="574"/>
      <c r="J38" s="567"/>
      <c r="K38" s="567"/>
      <c r="L38" s="567"/>
      <c r="M38" s="574"/>
    </row>
    <row r="39" spans="1:13">
      <c r="A39" s="571"/>
      <c r="B39" s="571"/>
      <c r="C39" s="571"/>
      <c r="D39" s="584"/>
      <c r="E39" s="585"/>
      <c r="F39" s="573"/>
      <c r="G39" s="424"/>
      <c r="H39" s="574"/>
      <c r="I39" s="574"/>
      <c r="J39" s="567"/>
      <c r="K39" s="567"/>
      <c r="L39" s="567"/>
      <c r="M39" s="574"/>
    </row>
    <row r="40" spans="1:13">
      <c r="A40" s="571">
        <f>'7. Mapa Final'!A40</f>
        <v>4</v>
      </c>
      <c r="B40" s="571" t="str">
        <f>'7. Mapa Final'!B40</f>
        <v>Posibilidad de Incumplimiento o demora en entrega de Documentos (Propuestas, Respuestas  a Peticiones, Informes</v>
      </c>
      <c r="C40" s="571" t="str">
        <f>'7. Mapa Final'!C40</f>
        <v>Incumplimiento de las metas establecidas</v>
      </c>
      <c r="D40" s="575" t="str">
        <f>'7. Mapa Final'!J40</f>
        <v>Muy Baja - 1</v>
      </c>
      <c r="E40" s="576" t="str">
        <f>'7. Mapa Final'!K40</f>
        <v>Mayor - 4</v>
      </c>
      <c r="F40" s="573" t="str">
        <f>'7. Mapa Final'!M40</f>
        <v>Alto  - 4</v>
      </c>
      <c r="G40" s="424" t="s">
        <v>431</v>
      </c>
      <c r="H40" s="574"/>
      <c r="I40" s="574"/>
      <c r="J40" s="567" t="s">
        <v>490</v>
      </c>
      <c r="K40" s="568">
        <v>45566</v>
      </c>
      <c r="L40" s="568">
        <v>45657</v>
      </c>
      <c r="M40" s="574"/>
    </row>
    <row r="41" spans="1:13">
      <c r="A41" s="571"/>
      <c r="B41" s="571"/>
      <c r="C41" s="571"/>
      <c r="D41" s="584"/>
      <c r="E41" s="585"/>
      <c r="F41" s="573"/>
      <c r="G41" s="424"/>
      <c r="H41" s="574"/>
      <c r="I41" s="574"/>
      <c r="J41" s="567"/>
      <c r="K41" s="567"/>
      <c r="L41" s="567"/>
      <c r="M41" s="574"/>
    </row>
    <row r="42" spans="1:13">
      <c r="A42" s="571"/>
      <c r="B42" s="571"/>
      <c r="C42" s="571"/>
      <c r="D42" s="584"/>
      <c r="E42" s="585"/>
      <c r="F42" s="573"/>
      <c r="G42" s="424"/>
      <c r="H42" s="574"/>
      <c r="I42" s="574"/>
      <c r="J42" s="567"/>
      <c r="K42" s="567"/>
      <c r="L42" s="567"/>
      <c r="M42" s="574"/>
    </row>
    <row r="43" spans="1:13">
      <c r="A43" s="571"/>
      <c r="B43" s="571"/>
      <c r="C43" s="571"/>
      <c r="D43" s="584"/>
      <c r="E43" s="585"/>
      <c r="F43" s="573"/>
      <c r="G43" s="424"/>
      <c r="H43" s="574"/>
      <c r="I43" s="574"/>
      <c r="J43" s="567"/>
      <c r="K43" s="567"/>
      <c r="L43" s="567"/>
      <c r="M43" s="574"/>
    </row>
    <row r="44" spans="1:13">
      <c r="A44" s="571"/>
      <c r="B44" s="571"/>
      <c r="C44" s="571"/>
      <c r="D44" s="584"/>
      <c r="E44" s="585"/>
      <c r="F44" s="573"/>
      <c r="G44" s="424"/>
      <c r="H44" s="574"/>
      <c r="I44" s="574"/>
      <c r="J44" s="567"/>
      <c r="K44" s="567"/>
      <c r="L44" s="567"/>
      <c r="M44" s="574"/>
    </row>
    <row r="45" spans="1:13">
      <c r="A45" s="571"/>
      <c r="B45" s="571"/>
      <c r="C45" s="571"/>
      <c r="D45" s="584"/>
      <c r="E45" s="585"/>
      <c r="F45" s="573"/>
      <c r="G45" s="424"/>
      <c r="H45" s="574"/>
      <c r="I45" s="574"/>
      <c r="J45" s="567"/>
      <c r="K45" s="567"/>
      <c r="L45" s="567"/>
      <c r="M45" s="574"/>
    </row>
    <row r="46" spans="1:13">
      <c r="A46" s="571"/>
      <c r="B46" s="571"/>
      <c r="C46" s="571"/>
      <c r="D46" s="584"/>
      <c r="E46" s="585"/>
      <c r="F46" s="573"/>
      <c r="G46" s="424"/>
      <c r="H46" s="574"/>
      <c r="I46" s="574"/>
      <c r="J46" s="567"/>
      <c r="K46" s="567"/>
      <c r="L46" s="567"/>
      <c r="M46" s="574"/>
    </row>
    <row r="47" spans="1:13">
      <c r="A47" s="571"/>
      <c r="B47" s="571"/>
      <c r="C47" s="571"/>
      <c r="D47" s="584"/>
      <c r="E47" s="585"/>
      <c r="F47" s="573"/>
      <c r="G47" s="424"/>
      <c r="H47" s="574"/>
      <c r="I47" s="574"/>
      <c r="J47" s="567"/>
      <c r="K47" s="567"/>
      <c r="L47" s="567"/>
      <c r="M47" s="574"/>
    </row>
    <row r="48" spans="1:13">
      <c r="A48" s="571"/>
      <c r="B48" s="571"/>
      <c r="C48" s="571"/>
      <c r="D48" s="584"/>
      <c r="E48" s="585"/>
      <c r="F48" s="573"/>
      <c r="G48" s="424"/>
      <c r="H48" s="574"/>
      <c r="I48" s="574"/>
      <c r="J48" s="567"/>
      <c r="K48" s="567"/>
      <c r="L48" s="567"/>
      <c r="M48" s="574"/>
    </row>
    <row r="49" spans="1:13">
      <c r="A49" s="571"/>
      <c r="B49" s="571"/>
      <c r="C49" s="571"/>
      <c r="D49" s="584"/>
      <c r="E49" s="585"/>
      <c r="F49" s="573"/>
      <c r="G49" s="424"/>
      <c r="H49" s="574"/>
      <c r="I49" s="574"/>
      <c r="J49" s="567"/>
      <c r="K49" s="567"/>
      <c r="L49" s="567"/>
      <c r="M49" s="574"/>
    </row>
    <row r="50" spans="1:13">
      <c r="A50" s="571">
        <f>'7. Mapa Final'!A50</f>
        <v>5</v>
      </c>
      <c r="B50" s="571" t="str">
        <f>'7. Mapa Final'!B50</f>
        <v>Posibilidad de Ofrecer, prometer, entregar, aceptar o solicitar una ventaja indebida para buscar agilizar la creación de cargos,  traslados,  transformación  o  supresión de cargos o   en busca de un beneficio propio o de terceros</v>
      </c>
      <c r="C50" s="571" t="str">
        <f>'7. Mapa Final'!C50</f>
        <v>Incumplimiento de las metas establecidas</v>
      </c>
      <c r="D50" s="575" t="str">
        <f>'7. Mapa Final'!J50</f>
        <v>Muy Baja - 1</v>
      </c>
      <c r="E50" s="576" t="str">
        <f>'7. Mapa Final'!K50</f>
        <v>Mayor - 4</v>
      </c>
      <c r="F50" s="573" t="str">
        <f>'7. Mapa Final'!M50</f>
        <v>Alto  - 4</v>
      </c>
      <c r="G50" s="424" t="s">
        <v>431</v>
      </c>
      <c r="H50" s="574"/>
      <c r="I50" s="574"/>
      <c r="J50" s="567" t="s">
        <v>490</v>
      </c>
      <c r="K50" s="568">
        <v>45566</v>
      </c>
      <c r="L50" s="568">
        <v>45657</v>
      </c>
      <c r="M50" s="574"/>
    </row>
    <row r="51" spans="1:13">
      <c r="A51" s="571"/>
      <c r="B51" s="571"/>
      <c r="C51" s="571"/>
      <c r="D51" s="584"/>
      <c r="E51" s="585"/>
      <c r="F51" s="573"/>
      <c r="G51" s="424"/>
      <c r="H51" s="574"/>
      <c r="I51" s="574"/>
      <c r="J51" s="567"/>
      <c r="K51" s="567"/>
      <c r="L51" s="567"/>
      <c r="M51" s="574"/>
    </row>
    <row r="52" spans="1:13">
      <c r="A52" s="571"/>
      <c r="B52" s="571"/>
      <c r="C52" s="571"/>
      <c r="D52" s="584"/>
      <c r="E52" s="585"/>
      <c r="F52" s="573"/>
      <c r="G52" s="424"/>
      <c r="H52" s="574"/>
      <c r="I52" s="574"/>
      <c r="J52" s="567"/>
      <c r="K52" s="567"/>
      <c r="L52" s="567"/>
      <c r="M52" s="574"/>
    </row>
    <row r="53" spans="1:13">
      <c r="A53" s="571"/>
      <c r="B53" s="571"/>
      <c r="C53" s="571"/>
      <c r="D53" s="584"/>
      <c r="E53" s="585"/>
      <c r="F53" s="573"/>
      <c r="G53" s="424"/>
      <c r="H53" s="574"/>
      <c r="I53" s="574"/>
      <c r="J53" s="567"/>
      <c r="K53" s="567"/>
      <c r="L53" s="567"/>
      <c r="M53" s="574"/>
    </row>
    <row r="54" spans="1:13">
      <c r="A54" s="571"/>
      <c r="B54" s="571"/>
      <c r="C54" s="571"/>
      <c r="D54" s="584"/>
      <c r="E54" s="585"/>
      <c r="F54" s="573"/>
      <c r="G54" s="424"/>
      <c r="H54" s="574"/>
      <c r="I54" s="574"/>
      <c r="J54" s="567"/>
      <c r="K54" s="567"/>
      <c r="L54" s="567"/>
      <c r="M54" s="574"/>
    </row>
    <row r="55" spans="1:13">
      <c r="A55" s="571"/>
      <c r="B55" s="571"/>
      <c r="C55" s="571"/>
      <c r="D55" s="584"/>
      <c r="E55" s="585"/>
      <c r="F55" s="573"/>
      <c r="G55" s="424"/>
      <c r="H55" s="574"/>
      <c r="I55" s="574"/>
      <c r="J55" s="567"/>
      <c r="K55" s="567"/>
      <c r="L55" s="567"/>
      <c r="M55" s="574"/>
    </row>
    <row r="56" spans="1:13">
      <c r="A56" s="571"/>
      <c r="B56" s="571"/>
      <c r="C56" s="571"/>
      <c r="D56" s="584"/>
      <c r="E56" s="585"/>
      <c r="F56" s="573"/>
      <c r="G56" s="424"/>
      <c r="H56" s="574"/>
      <c r="I56" s="574"/>
      <c r="J56" s="567"/>
      <c r="K56" s="567"/>
      <c r="L56" s="567"/>
      <c r="M56" s="574"/>
    </row>
    <row r="57" spans="1:13">
      <c r="A57" s="571"/>
      <c r="B57" s="571"/>
      <c r="C57" s="571"/>
      <c r="D57" s="584"/>
      <c r="E57" s="585"/>
      <c r="F57" s="573"/>
      <c r="G57" s="424"/>
      <c r="H57" s="574"/>
      <c r="I57" s="574"/>
      <c r="J57" s="567"/>
      <c r="K57" s="567"/>
      <c r="L57" s="567"/>
      <c r="M57" s="574"/>
    </row>
    <row r="58" spans="1:13">
      <c r="A58" s="571"/>
      <c r="B58" s="571"/>
      <c r="C58" s="571"/>
      <c r="D58" s="584"/>
      <c r="E58" s="585"/>
      <c r="F58" s="573"/>
      <c r="G58" s="424"/>
      <c r="H58" s="574"/>
      <c r="I58" s="574"/>
      <c r="J58" s="567"/>
      <c r="K58" s="567"/>
      <c r="L58" s="567"/>
      <c r="M58" s="574"/>
    </row>
    <row r="59" spans="1:13">
      <c r="A59" s="571"/>
      <c r="B59" s="571"/>
      <c r="C59" s="571"/>
      <c r="D59" s="584"/>
      <c r="E59" s="585"/>
      <c r="F59" s="573"/>
      <c r="G59" s="424"/>
      <c r="H59" s="574"/>
      <c r="I59" s="574"/>
      <c r="J59" s="567"/>
      <c r="K59" s="567"/>
      <c r="L59" s="567"/>
      <c r="M59" s="574"/>
    </row>
  </sheetData>
  <mergeCells count="82">
    <mergeCell ref="M40:M49"/>
    <mergeCell ref="A50:A59"/>
    <mergeCell ref="B50:B59"/>
    <mergeCell ref="C50:C59"/>
    <mergeCell ref="D50:D59"/>
    <mergeCell ref="E50:E59"/>
    <mergeCell ref="L50:L59"/>
    <mergeCell ref="M50:M59"/>
    <mergeCell ref="I50:I59"/>
    <mergeCell ref="J50:J59"/>
    <mergeCell ref="K50:K59"/>
    <mergeCell ref="A40:A49"/>
    <mergeCell ref="B40:B49"/>
    <mergeCell ref="C40:C49"/>
    <mergeCell ref="F50:F59"/>
    <mergeCell ref="G50:G59"/>
    <mergeCell ref="K20:K29"/>
    <mergeCell ref="L20:L29"/>
    <mergeCell ref="D40:D49"/>
    <mergeCell ref="E40:E49"/>
    <mergeCell ref="F40:F49"/>
    <mergeCell ref="G40:G49"/>
    <mergeCell ref="H40:H49"/>
    <mergeCell ref="K40:K49"/>
    <mergeCell ref="L40:L49"/>
    <mergeCell ref="F30:F39"/>
    <mergeCell ref="G30:G39"/>
    <mergeCell ref="H30:H39"/>
    <mergeCell ref="H50:H59"/>
    <mergeCell ref="I40:I49"/>
    <mergeCell ref="J40:J49"/>
    <mergeCell ref="M20:M29"/>
    <mergeCell ref="A30:A39"/>
    <mergeCell ref="B30:B39"/>
    <mergeCell ref="C30:C39"/>
    <mergeCell ref="D30:D39"/>
    <mergeCell ref="E30:E39"/>
    <mergeCell ref="L30:L39"/>
    <mergeCell ref="M30:M39"/>
    <mergeCell ref="I30:I39"/>
    <mergeCell ref="J30:J39"/>
    <mergeCell ref="K30:K39"/>
    <mergeCell ref="I20:I29"/>
    <mergeCell ref="J20:J29"/>
    <mergeCell ref="A9:G9"/>
    <mergeCell ref="A10:A19"/>
    <mergeCell ref="B10:B19"/>
    <mergeCell ref="C10:C19"/>
    <mergeCell ref="D10:D19"/>
    <mergeCell ref="E10:E19"/>
    <mergeCell ref="L10:L19"/>
    <mergeCell ref="M10:M19"/>
    <mergeCell ref="A20:A29"/>
    <mergeCell ref="B20:B29"/>
    <mergeCell ref="C20:C29"/>
    <mergeCell ref="D20:D29"/>
    <mergeCell ref="E20:E29"/>
    <mergeCell ref="F20:F29"/>
    <mergeCell ref="G20:G29"/>
    <mergeCell ref="H20:H29"/>
    <mergeCell ref="F10:F19"/>
    <mergeCell ref="G10:G19"/>
    <mergeCell ref="H10:H19"/>
    <mergeCell ref="I10:I19"/>
    <mergeCell ref="J10:J19"/>
    <mergeCell ref="K10:K19"/>
    <mergeCell ref="K1:M3"/>
    <mergeCell ref="A4:B4"/>
    <mergeCell ref="A5:B5"/>
    <mergeCell ref="A6:B6"/>
    <mergeCell ref="A7:C7"/>
    <mergeCell ref="D7:F7"/>
    <mergeCell ref="G7:G8"/>
    <mergeCell ref="A1:B2"/>
    <mergeCell ref="C1:J3"/>
    <mergeCell ref="H7:H8"/>
    <mergeCell ref="I7:J7"/>
    <mergeCell ref="K7:L7"/>
    <mergeCell ref="M7:M8"/>
    <mergeCell ref="C4:M4"/>
    <mergeCell ref="C5:M5"/>
    <mergeCell ref="C6:Q6"/>
  </mergeCells>
  <conditionalFormatting sqref="A7:B7">
    <cfRule type="containsText" dxfId="43" priority="39" operator="containsText" text="4- Bajo">
      <formula>NOT(ISERROR(SEARCH("4- Bajo",A7)))</formula>
    </cfRule>
    <cfRule type="containsText" dxfId="42" priority="38" operator="containsText" text="3- Bajo">
      <formula>NOT(ISERROR(SEARCH("3- Bajo",A7)))</formula>
    </cfRule>
    <cfRule type="containsText" dxfId="41" priority="37" operator="containsText" text="4- Moderado">
      <formula>NOT(ISERROR(SEARCH("4- Moderado",A7)))</formula>
    </cfRule>
    <cfRule type="containsText" dxfId="40" priority="36" operator="containsText" text="6- Moderado">
      <formula>NOT(ISERROR(SEARCH("6- Moderado",A7)))</formula>
    </cfRule>
    <cfRule type="containsText" dxfId="39" priority="40" operator="containsText" text="1- Bajo">
      <formula>NOT(ISERROR(SEARCH("1- Bajo",A7)))</formula>
    </cfRule>
    <cfRule type="containsText" dxfId="38" priority="35" operator="containsText" text="3- Moderado">
      <formula>NOT(ISERROR(SEARCH("3- Moderado",A7)))</formula>
    </cfRule>
  </conditionalFormatting>
  <conditionalFormatting sqref="A40:C40">
    <cfRule type="containsText" dxfId="37" priority="11" operator="containsText" text="4- Bajo">
      <formula>NOT(ISERROR(SEARCH("4- Bajo",A40)))</formula>
    </cfRule>
    <cfRule type="containsText" dxfId="36" priority="7" operator="containsText" text="3- Moderado">
      <formula>NOT(ISERROR(SEARCH("3- Moderado",A40)))</formula>
    </cfRule>
    <cfRule type="containsText" dxfId="35" priority="8" operator="containsText" text="6- Moderado">
      <formula>NOT(ISERROR(SEARCH("6- Moderado",A40)))</formula>
    </cfRule>
    <cfRule type="containsText" dxfId="34" priority="9" operator="containsText" text="4- Moderado">
      <formula>NOT(ISERROR(SEARCH("4- Moderado",A40)))</formula>
    </cfRule>
    <cfRule type="containsText" dxfId="33" priority="10" operator="containsText" text="3- Bajo">
      <formula>NOT(ISERROR(SEARCH("3- Bajo",A40)))</formula>
    </cfRule>
    <cfRule type="containsText" dxfId="32" priority="12" operator="containsText" text="1- Bajo">
      <formula>NOT(ISERROR(SEARCH("1- Bajo",A40)))</formula>
    </cfRule>
  </conditionalFormatting>
  <conditionalFormatting sqref="A50:C50">
    <cfRule type="containsText" dxfId="31" priority="2" operator="containsText" text="6- Moderado">
      <formula>NOT(ISERROR(SEARCH("6- Moderado",A50)))</formula>
    </cfRule>
    <cfRule type="containsText" dxfId="30" priority="3" operator="containsText" text="4- Moderado">
      <formula>NOT(ISERROR(SEARCH("4- Moderado",A50)))</formula>
    </cfRule>
    <cfRule type="containsText" dxfId="29" priority="4" operator="containsText" text="3- Bajo">
      <formula>NOT(ISERROR(SEARCH("3- Bajo",A50)))</formula>
    </cfRule>
    <cfRule type="containsText" dxfId="28" priority="5" operator="containsText" text="4- Bajo">
      <formula>NOT(ISERROR(SEARCH("4- Bajo",A50)))</formula>
    </cfRule>
    <cfRule type="containsText" dxfId="27" priority="6" operator="containsText" text="1- Bajo">
      <formula>NOT(ISERROR(SEARCH("1- Bajo",A50)))</formula>
    </cfRule>
    <cfRule type="containsText" dxfId="26" priority="1" operator="containsText" text="3- Moderado">
      <formula>NOT(ISERROR(SEARCH("3- Moderado",A50)))</formula>
    </cfRule>
  </conditionalFormatting>
  <conditionalFormatting sqref="A10:E10 A20:E20 A30:E30 D40:E40 D50:E50">
    <cfRule type="containsText" dxfId="25" priority="29" operator="containsText" text="3- Moderado">
      <formula>NOT(ISERROR(SEARCH("3- Moderado",A10)))</formula>
    </cfRule>
    <cfRule type="containsText" dxfId="24" priority="30" operator="containsText" text="6- Moderado">
      <formula>NOT(ISERROR(SEARCH("6- Moderado",A10)))</formula>
    </cfRule>
    <cfRule type="containsText" dxfId="23" priority="31" operator="containsText" text="4- Moderado">
      <formula>NOT(ISERROR(SEARCH("4- Moderado",A10)))</formula>
    </cfRule>
    <cfRule type="containsText" dxfId="22" priority="32" operator="containsText" text="3- Bajo">
      <formula>NOT(ISERROR(SEARCH("3- Bajo",A10)))</formula>
    </cfRule>
    <cfRule type="containsText" dxfId="21" priority="33" operator="containsText" text="4- Bajo">
      <formula>NOT(ISERROR(SEARCH("4- Bajo",A10)))</formula>
    </cfRule>
    <cfRule type="containsText" dxfId="20" priority="34" operator="containsText" text="1- Bajo">
      <formula>NOT(ISERROR(SEARCH("1- Bajo",A10)))</formula>
    </cfRule>
  </conditionalFormatting>
  <conditionalFormatting sqref="C8:F8">
    <cfRule type="containsText" dxfId="19" priority="13" operator="containsText" text="3- Moderado">
      <formula>NOT(ISERROR(SEARCH("3- Moderado",C8)))</formula>
    </cfRule>
    <cfRule type="containsText" dxfId="18" priority="14" operator="containsText" text="6- Moderado">
      <formula>NOT(ISERROR(SEARCH("6- Moderado",C8)))</formula>
    </cfRule>
    <cfRule type="containsText" dxfId="17" priority="15" operator="containsText" text="4- Moderado">
      <formula>NOT(ISERROR(SEARCH("4- Moderado",C8)))</formula>
    </cfRule>
    <cfRule type="containsText" dxfId="16" priority="16" operator="containsText" text="3- Bajo">
      <formula>NOT(ISERROR(SEARCH("3- Bajo",C8)))</formula>
    </cfRule>
    <cfRule type="containsText" dxfId="15" priority="17" operator="containsText" text="4- Bajo">
      <formula>NOT(ISERROR(SEARCH("4- Bajo",C8)))</formula>
    </cfRule>
    <cfRule type="containsText" dxfId="14" priority="18" operator="containsText" text="1- Bajo">
      <formula>NOT(ISERROR(SEARCH("1- Bajo",C8)))</formula>
    </cfRule>
  </conditionalFormatting>
  <conditionalFormatting sqref="D10:D59">
    <cfRule type="containsText" dxfId="13" priority="24" operator="containsText" text="Alta">
      <formula>NOT(ISERROR(SEARCH("Alta",D10)))</formula>
    </cfRule>
    <cfRule type="containsText" dxfId="12" priority="25" operator="containsText" text="Baja">
      <formula>NOT(ISERROR(SEARCH("Baja",D10)))</formula>
    </cfRule>
    <cfRule type="containsText" dxfId="11" priority="26" operator="containsText" text="Muy Baja">
      <formula>NOT(ISERROR(SEARCH("Muy Baja",D10)))</formula>
    </cfRule>
    <cfRule type="containsText" dxfId="10" priority="28" operator="containsText" text="Media">
      <formula>NOT(ISERROR(SEARCH("Media",D10)))</formula>
    </cfRule>
    <cfRule type="containsText" dxfId="9" priority="23" operator="containsText" text="Muy Alta">
      <formula>NOT(ISERROR(SEARCH("Muy Alta",D10)))</formula>
    </cfRule>
  </conditionalFormatting>
  <conditionalFormatting sqref="E10:E59">
    <cfRule type="containsText" dxfId="8" priority="22" operator="containsText" text="Leve">
      <formula>NOT(ISERROR(SEARCH("Leve",E10)))</formula>
    </cfRule>
    <cfRule type="containsText" dxfId="7" priority="21" operator="containsText" text="Menor">
      <formula>NOT(ISERROR(SEARCH("Menor",E10)))</formula>
    </cfRule>
    <cfRule type="containsText" dxfId="6" priority="20" operator="containsText" text="Mayor">
      <formula>NOT(ISERROR(SEARCH("Mayor",E10)))</formula>
    </cfRule>
    <cfRule type="containsText" dxfId="5" priority="19" operator="containsText" text="Catastrófico">
      <formula>NOT(ISERROR(SEARCH("Catastrófico",E10)))</formula>
    </cfRule>
  </conditionalFormatting>
  <conditionalFormatting sqref="E10:F59">
    <cfRule type="containsText" dxfId="4" priority="27" operator="containsText" text="Moderado">
      <formula>NOT(ISERROR(SEARCH("Moderado",E10)))</formula>
    </cfRule>
  </conditionalFormatting>
  <conditionalFormatting sqref="F10:F59">
    <cfRule type="containsText" dxfId="3" priority="41" operator="containsText" text="Bajo">
      <formula>NOT(ISERROR(SEARCH("Bajo",F10)))</formula>
    </cfRule>
    <cfRule type="containsText" dxfId="2" priority="42" operator="containsText" text="Moderado">
      <formula>NOT(ISERROR(SEARCH("Moderado",F10)))</formula>
    </cfRule>
    <cfRule type="containsText" dxfId="1" priority="43" operator="containsText" text="Alto">
      <formula>NOT(ISERROR(SEARCH("Alto",F10)))</formula>
    </cfRule>
    <cfRule type="containsText" dxfId="0" priority="44" operator="containsText" text="Extremo">
      <formula>NOT(ISERROR(SEARCH("Extremo",F10)))</formula>
    </cfRule>
    <cfRule type="colorScale" priority="45">
      <colorScale>
        <cfvo type="min"/>
        <cfvo type="max"/>
        <color rgb="FFFF7128"/>
        <color rgb="FFFFEF9C"/>
      </colorScale>
    </cfRule>
  </conditionalFormatting>
  <dataValidations count="4">
    <dataValidation allowBlank="1" showInputMessage="1" showErrorMessage="1" prompt="seleccionar si el responsable de ejecutar las acciones es el nivel central" sqref="J8" xr:uid="{3D02F3AA-6EE2-4657-ABAC-3688AC1EFDF9}"/>
    <dataValidation allowBlank="1" showInputMessage="1" showErrorMessage="1" prompt="Seleccionar si el responsable es el responsable de las acciones es el nivel central" sqref="I7:I8" xr:uid="{9139224C-AB1B-453F-A480-FB646EC07F9D}"/>
    <dataValidation allowBlank="1" showInputMessage="1" showErrorMessage="1" prompt="Describir las actividades que se van a desarrollar para el proyecto" sqref="H7" xr:uid="{CC819EC6-4912-4120-B28D-2D81EE21509E}"/>
    <dataValidation allowBlank="1" showInputMessage="1" showErrorMessage="1" prompt="Registrar qué factor  que ocasina el riesgo: un facot identtficado el contexto._x000a_O  personas, recursos, estilo de direccion , factores externos, , codiciones ambientales" sqref="C8" xr:uid="{ECE100C4-D282-4A56-B369-1432AF918986}"/>
  </dataValidations>
  <pageMargins left="0.7" right="0.7" top="0.75" bottom="0.75" header="0.3" footer="0.3"/>
  <drawing r:id="rId1"/>
  <extLst>
    <ext xmlns:x14="http://schemas.microsoft.com/office/spreadsheetml/2009/9/main" uri="{CCE6A557-97BC-4b89-ADB6-D9C93CAAB3DF}">
      <x14:dataValidations xmlns:xm="http://schemas.microsoft.com/office/excel/2006/main" count="1">
        <x14:dataValidation type="list" allowBlank="1" showInputMessage="1" showErrorMessage="1" xr:uid="{6C3BECDE-09DC-435A-BAE2-7EBD18A7B526}">
          <x14:formula1>
            <xm:f>'9- Matriz de Calor '!$S$8:$S$11</xm:f>
          </x14:formula1>
          <xm:sqref>G10:G59</xm:sqref>
        </x14:dataValidation>
      </x14:dataValidations>
    </ext>
  </extLs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o" ma:contentTypeID="0x010100F8BF5341F33FD841A1290077EA2FF5AF" ma:contentTypeVersion="15" ma:contentTypeDescription="Crear nuevo documento." ma:contentTypeScope="" ma:versionID="d5232743e0fea6eddc658c83df8b530b">
  <xsd:schema xmlns:xsd="http://www.w3.org/2001/XMLSchema" xmlns:xs="http://www.w3.org/2001/XMLSchema" xmlns:p="http://schemas.microsoft.com/office/2006/metadata/properties" xmlns:ns2="1f8d7d97-b52e-4e8e-add1-cddb6c7f9c6e" xmlns:ns3="ebe62426-be44-4ac6-b4e7-c6e91301097f" targetNamespace="http://schemas.microsoft.com/office/2006/metadata/properties" ma:root="true" ma:fieldsID="2d4cc1759981efddae7a68e803d5e4e8" ns2:_="" ns3:_="">
    <xsd:import namespace="1f8d7d97-b52e-4e8e-add1-cddb6c7f9c6e"/>
    <xsd:import namespace="ebe62426-be44-4ac6-b4e7-c6e91301097f"/>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LengthInSeconds" minOccurs="0"/>
                <xsd:element ref="ns2:MediaServiceDateTaken"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Location"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f8d7d97-b52e-4e8e-add1-cddb6c7f9c6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LengthInSeconds" ma:index="12" nillable="true" ma:displayName="MediaLengthInSeconds" ma:hidden="true" ma:internalName="MediaLengthInSeconds" ma:readOnly="true">
      <xsd:simpleType>
        <xsd:restriction base="dms:Unknown"/>
      </xsd:simpleType>
    </xsd:element>
    <xsd:element name="MediaServiceDateTaken" ma:index="13" nillable="true" ma:displayName="MediaServiceDateTaken" ma:hidden="true" ma:indexed="true" ma:internalName="MediaServiceDateTaken" ma:readOnly="true">
      <xsd:simpleType>
        <xsd:restriction base="dms:Text"/>
      </xsd:simpleType>
    </xsd:element>
    <xsd:element name="lcf76f155ced4ddcb4097134ff3c332f" ma:index="15" nillable="true" ma:taxonomy="true" ma:internalName="lcf76f155ced4ddcb4097134ff3c332f" ma:taxonomyFieldName="MediaServiceImageTags" ma:displayName="Etiquetas de imagen" ma:readOnly="false" ma:fieldId="{5cf76f15-5ced-4ddc-b409-7134ff3c332f}" ma:taxonomyMulti="true" ma:sspId="e31b1466-370e-4680-8e95-6fcae1d3fa8c" ma:termSetId="09814cd3-568e-fe90-9814-8d621ff8fb84" ma:anchorId="fba54fb3-c3e1-fe81-a776-ca4b69148c4d" ma:open="true" ma:isKeyword="false">
      <xsd:complexType>
        <xsd:sequence>
          <xsd:element ref="pc:Terms" minOccurs="0" maxOccurs="1"/>
        </xsd:sequence>
      </xsd:complex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ServiceLocation" ma:index="20" nillable="true" ma:displayName="Location" ma:indexed="true" ma:internalName="MediaServiceLocation" ma:readOnly="true">
      <xsd:simpleType>
        <xsd:restriction base="dms:Text"/>
      </xsd:simpleType>
    </xsd:element>
    <xsd:element name="MediaServiceObjectDetectorVersions" ma:index="21" nillable="true" ma:displayName="MediaServiceObjectDetectorVersions" ma:hidden="true" ma:indexed="true" ma:internalName="MediaServiceObjectDetectorVersions" ma:readOnly="true">
      <xsd:simpleType>
        <xsd:restriction base="dms:Text"/>
      </xsd:simpleType>
    </xsd:element>
    <xsd:element name="MediaServiceSearchProperties" ma:index="22"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ebe62426-be44-4ac6-b4e7-c6e91301097f" elementFormDefault="qualified">
    <xsd:import namespace="http://schemas.microsoft.com/office/2006/documentManagement/types"/>
    <xsd:import namespace="http://schemas.microsoft.com/office/infopath/2007/PartnerControls"/>
    <xsd:element name="SharedWithUsers" ma:index="10"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Detalles de uso compartido" ma:internalName="SharedWithDetails" ma:readOnly="true">
      <xsd:simpleType>
        <xsd:restriction base="dms:Note">
          <xsd:maxLength value="255"/>
        </xsd:restriction>
      </xsd:simpleType>
    </xsd:element>
    <xsd:element name="TaxCatchAll" ma:index="16" nillable="true" ma:displayName="Taxonomy Catch All Column" ma:hidden="true" ma:list="{31f8863d-40b5-48fb-8a46-f2f7ac83c21f}" ma:internalName="TaxCatchAll" ma:showField="CatchAllData" ma:web="ebe62426-be44-4ac6-b4e7-c6e91301097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1f8d7d97-b52e-4e8e-add1-cddb6c7f9c6e">
      <Terms xmlns="http://schemas.microsoft.com/office/infopath/2007/PartnerControls"/>
    </lcf76f155ced4ddcb4097134ff3c332f>
    <TaxCatchAll xmlns="ebe62426-be44-4ac6-b4e7-c6e91301097f" xsi:nil="true"/>
  </documentManagement>
</p:properties>
</file>

<file path=customXml/itemProps1.xml><?xml version="1.0" encoding="utf-8"?>
<ds:datastoreItem xmlns:ds="http://schemas.openxmlformats.org/officeDocument/2006/customXml" ds:itemID="{1E31B3BA-E0EC-4DA6-AD6E-9A6696A39F01}">
  <ds:schemaRefs>
    <ds:schemaRef ds:uri="http://schemas.microsoft.com/sharepoint/v3/contenttype/forms"/>
  </ds:schemaRefs>
</ds:datastoreItem>
</file>

<file path=customXml/itemProps2.xml><?xml version="1.0" encoding="utf-8"?>
<ds:datastoreItem xmlns:ds="http://schemas.openxmlformats.org/officeDocument/2006/customXml" ds:itemID="{F794E46E-F857-42E8-BE08-327812EAE88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1f8d7d97-b52e-4e8e-add1-cddb6c7f9c6e"/>
    <ds:schemaRef ds:uri="ebe62426-be44-4ac6-b4e7-c6e91301097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34378FC5-9C53-4A0E-B1CC-5094C44FEEF7}">
  <ds:schemaRefs>
    <ds:schemaRef ds:uri="http://schemas.microsoft.com/office/2006/documentManagement/types"/>
    <ds:schemaRef ds:uri="http://purl.org/dc/dcmitype/"/>
    <ds:schemaRef ds:uri="http://schemas.openxmlformats.org/package/2006/metadata/core-properties"/>
    <ds:schemaRef ds:uri="http://purl.org/dc/terms/"/>
    <ds:schemaRef ds:uri="http://schemas.microsoft.com/office/2006/metadata/properties"/>
    <ds:schemaRef ds:uri="1f8d7d97-b52e-4e8e-add1-cddb6c7f9c6e"/>
    <ds:schemaRef ds:uri="http://www.w3.org/XML/1998/namespace"/>
    <ds:schemaRef ds:uri="http://schemas.microsoft.com/office/infopath/2007/PartnerControls"/>
    <ds:schemaRef ds:uri="ebe62426-be44-4ac6-b4e7-c6e91301097f"/>
    <ds:schemaRef ds:uri="http://purl.org/dc/elements/1.1/"/>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14</vt:i4>
      </vt:variant>
      <vt:variant>
        <vt:lpstr>Rangos con nombre</vt:lpstr>
      </vt:variant>
      <vt:variant>
        <vt:i4>3</vt:i4>
      </vt:variant>
    </vt:vector>
  </HeadingPairs>
  <TitlesOfParts>
    <vt:vector size="17" baseType="lpstr">
      <vt:lpstr>1- Presentacion </vt:lpstr>
      <vt:lpstr>Conceptos 37001</vt:lpstr>
      <vt:lpstr>Análisis de Contexto </vt:lpstr>
      <vt:lpstr>Estrategias</vt:lpstr>
      <vt:lpstr>4- Instructivo Riesgos </vt:lpstr>
      <vt:lpstr>5-. Identificación de Riesgos</vt:lpstr>
      <vt:lpstr>6. Valoración Controles</vt:lpstr>
      <vt:lpstr>7. Mapa Final</vt:lpstr>
      <vt:lpstr>8- Politicas de admiistracion </vt:lpstr>
      <vt:lpstr>9- Matriz de Calor </vt:lpstr>
      <vt:lpstr>Seguimiento 1 Trimestre</vt:lpstr>
      <vt:lpstr>Seguimiento 2 Trimestre</vt:lpstr>
      <vt:lpstr>Seguimiento 3 Trimestre</vt:lpstr>
      <vt:lpstr>Seguimiento 4 Trimestre</vt:lpstr>
      <vt:lpstr>'5-. Identificación de Riesgos'!Área_de_impresión</vt:lpstr>
      <vt:lpstr>'6. Valoración Controles'!Área_de_impresión</vt:lpstr>
      <vt:lpstr>'7. Mapa Final'!Área_de_impresión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Usuario</dc:creator>
  <cp:keywords/>
  <dc:description/>
  <cp:lastModifiedBy>Sandra Johanna Chipatecua Herrera</cp:lastModifiedBy>
  <cp:revision/>
  <dcterms:created xsi:type="dcterms:W3CDTF">2021-04-16T16:11:31Z</dcterms:created>
  <dcterms:modified xsi:type="dcterms:W3CDTF">2025-06-09T22:45:34Z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0x010100F8BF5341F33FD841A1290077EA2FF5AF</vt:lpwstr>
  </property>
  <property fmtid="{D5CDD505-2E9C-101B-9397-08002B2CF9AE}" pid="3" name="MediaServiceImageTags">
    <vt:lpwstr/>
  </property>
</Properties>
</file>